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46F04322-02B5-449B-AF81-4708CA04BDEC}" xr6:coauthVersionLast="47" xr6:coauthVersionMax="47" xr10:uidLastSave="{00000000-0000-0000-0000-000000000000}"/>
  <bookViews>
    <workbookView xWindow="-110" yWindow="-110" windowWidth="19420" windowHeight="11020" xr2:uid="{BE373B0D-3EDA-47D3-BEB0-3248229B28BE}"/>
  </bookViews>
  <sheets>
    <sheet name="SJI_20260512_MULT" sheetId="1" r:id="rId1"/>
  </sheets>
  <externalReferences>
    <externalReference r:id="rId2"/>
  </externalReferences>
  <definedNames>
    <definedName name="Covariance" localSheetId="0">SJI_20260512_MULT!$K$5</definedName>
    <definedName name="Covariance2" localSheetId="0">SJI_20260512_MULT!$Q$5</definedName>
    <definedName name="Covariance3" localSheetId="0">SJI_20260512_MULT!$W$5</definedName>
    <definedName name="Covariance4" localSheetId="0">SJI_20260512_MULT!$AC$5</definedName>
    <definedName name="Covariance5" localSheetId="0">SJI_20260512_MULT!$AI$5</definedName>
    <definedName name="Covariance6" localSheetId="0">SJI_20260512_MULT!$AO$5</definedName>
    <definedName name="ExternalData_1" localSheetId="0">SJI_20260512_MULT!$A$7:$A$437</definedName>
    <definedName name="IdxLNReturnData" localSheetId="0">SJI_20260512_MULT!$M$8:$M$431</definedName>
    <definedName name="IdxLNReturnData2" localSheetId="0">SJI_20260512_MULT!$S$8:$S$431</definedName>
    <definedName name="IdxLNReturnData3" localSheetId="0">SJI_20260512_MULT!$Y$8:$Y$375</definedName>
    <definedName name="IdxLNReturnData4" localSheetId="0">SJI_20260512_MULT!$AE$8:$AE$311</definedName>
    <definedName name="IdxLNReturnData5" localSheetId="0">SJI_20260512_MULT!$AK$8:$AK$249</definedName>
    <definedName name="IdxLNReturnData6" localSheetId="0">SJI_20260512_MULT!$AQ$8:$AQ$124</definedName>
    <definedName name="IdxReturnData" localSheetId="0">SJI_20260512_MULT!$K$8:$K$431</definedName>
    <definedName name="IdxReturnData2" localSheetId="0">SJI_20260512_MULT!$Q$8:$Q$431</definedName>
    <definedName name="IdxReturnData3" localSheetId="0">SJI_20260512_MULT!$W$8:$W$375</definedName>
    <definedName name="IdxReturnData4" localSheetId="0">SJI_20260512_MULT!$AC$8:$AC$311</definedName>
    <definedName name="IdxReturnData5" localSheetId="0">SJI_20260512_MULT!$AI$8:$AI$249</definedName>
    <definedName name="IdxReturnData6" localSheetId="0">SJI_20260512_MULT!$AO$8:$AO$124</definedName>
    <definedName name="LNCovariance" localSheetId="0">SJI_20260512_MULT!$M$5</definedName>
    <definedName name="LNCovariance2" localSheetId="0">SJI_20260512_MULT!$S$5</definedName>
    <definedName name="LNCovariance3" localSheetId="0">SJI_20260512_MULT!$Y$5</definedName>
    <definedName name="LNCovariance4" localSheetId="0">SJI_20260512_MULT!$AE$5</definedName>
    <definedName name="LNCovariance5" localSheetId="0">SJI_20260512_MULT!$AK$5</definedName>
    <definedName name="LNCovariance6" localSheetId="0">SJI_20260512_MULT!$AQ$5</definedName>
    <definedName name="LNReturnData" localSheetId="0">SJI_20260512_MULT!$L$8:$L$431</definedName>
    <definedName name="LNReturnData2" localSheetId="0">SJI_20260512_MULT!$R$8:$R$431</definedName>
    <definedName name="LNReturnData3" localSheetId="0">SJI_20260512_MULT!$X$8:$X$375</definedName>
    <definedName name="LNReturnData4" localSheetId="0">SJI_20260512_MULT!$AD$8:$AD$311</definedName>
    <definedName name="LNReturnData5" localSheetId="0">SJI_20260512_MULT!$AJ$8:$AJ$249</definedName>
    <definedName name="LNReturnData6" localSheetId="0">SJI_20260512_MULT!$AP$8:$AP$124</definedName>
    <definedName name="LNVariance" localSheetId="0">SJI_20260512_MULT!$L$5</definedName>
    <definedName name="LNVariance2" localSheetId="0">SJI_20260512_MULT!$R$5</definedName>
    <definedName name="LNVariance3" localSheetId="0">SJI_20260512_MULT!$X$5</definedName>
    <definedName name="LNVariance4" localSheetId="0">SJI_20260512_MULT!$AD$5</definedName>
    <definedName name="LNVariance5" localSheetId="0">SJI_20260512_MULT!$AJ$5</definedName>
    <definedName name="LNVariance6" localSheetId="0">SJI_20260512_MULT!$AP$5</definedName>
    <definedName name="ReturnData" localSheetId="0">SJI_20260512_MULT!$J$8:$J$431</definedName>
    <definedName name="ReturnData2" localSheetId="0">SJI_20260512_MULT!$P$8:$P$431</definedName>
    <definedName name="ReturnData3" localSheetId="0">SJI_20260512_MULT!$V$8:$V$375</definedName>
    <definedName name="ReturnData4" localSheetId="0">SJI_20260512_MULT!$AB$8:$AB$311</definedName>
    <definedName name="ReturnData5" localSheetId="0">SJI_20260512_MULT!$AH$8:$AH$249</definedName>
    <definedName name="ReturnData6" localSheetId="0">SJI_20260512_MULT!$AN$8:$AN$124</definedName>
    <definedName name="ReturnDates" localSheetId="0">SJI_20260512_MULT!$I$8:$I$431</definedName>
    <definedName name="ReturnDates2" localSheetId="0">SJI_20260512_MULT!$O$8:$O$431</definedName>
    <definedName name="ReturnDates3" localSheetId="0">SJI_20260512_MULT!$U$8:$U$375</definedName>
    <definedName name="ReturnDates4" localSheetId="0">SJI_20260512_MULT!$AA$8:$AA$311</definedName>
    <definedName name="ReturnDates5" localSheetId="0">SJI_20260512_MULT!$AG$8:$AG$249</definedName>
    <definedName name="ReturnDates6" localSheetId="0">SJI_20260512_MULT!$AM$8:$AM$124</definedName>
    <definedName name="RgsnBeta" localSheetId="0">SJI_20260512_MULT!$J$2</definedName>
    <definedName name="RgsnBeta2" localSheetId="0">SJI_20260512_MULT!$P$2</definedName>
    <definedName name="RgsnBeta3" localSheetId="0">SJI_20260512_MULT!$V$2</definedName>
    <definedName name="RgsnBeta4" localSheetId="0">SJI_20260512_MULT!$AB$2</definedName>
    <definedName name="RgsnBeta5" localSheetId="0">SJI_20260512_MULT!$AH$2</definedName>
    <definedName name="RgsnBeta6" localSheetId="0">SJI_20260512_MULT!$AN$2</definedName>
    <definedName name="RgsnLNBeta" localSheetId="0">SJI_20260512_MULT!$J$3</definedName>
    <definedName name="RgsnLNBeta2" localSheetId="0">SJI_20260512_MULT!$P$3</definedName>
    <definedName name="RgsnLNBeta3" localSheetId="0">SJI_20260512_MULT!$V$3</definedName>
    <definedName name="RgsnLNBeta4" localSheetId="0">SJI_20260512_MULT!$AB$3</definedName>
    <definedName name="RgsnLNBeta5" localSheetId="0">SJI_20260512_MULT!$AH$3</definedName>
    <definedName name="RgsnLNBeta6" localSheetId="0">SJI_20260512_MULT!$AN$3</definedName>
    <definedName name="Variance" localSheetId="0">SJI_20260512_MULT!$J$5</definedName>
    <definedName name="Variance2" localSheetId="0">SJI_20260512_MULT!$P$5</definedName>
    <definedName name="Variance3" localSheetId="0">SJI_20260512_MULT!$V$5</definedName>
    <definedName name="Variance4" localSheetId="0">SJI_20260512_MULT!$AB$5</definedName>
    <definedName name="Variance5" localSheetId="0">SJI_20260512_MULT!$AH$5</definedName>
    <definedName name="Variance6" localSheetId="0">SJI_20260512_MULT!$AN$5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3" i="1" s="1"/>
  <c r="AN10" i="1"/>
  <c r="AN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I3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5" i="1" s="1"/>
  <c r="V9" i="1"/>
  <c r="U9" i="1"/>
  <c r="X8" i="1"/>
  <c r="W3" i="1" s="1"/>
  <c r="V8" i="1"/>
  <c r="X2" i="1" s="1"/>
  <c r="Y2" i="1" s="1"/>
  <c r="U8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Q3" i="1" s="1"/>
  <c r="P8" i="1"/>
  <c r="R2" i="1" s="1"/>
  <c r="S2" i="1" s="1"/>
  <c r="O8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L3" i="1" s="1"/>
  <c r="M3" i="1" s="1"/>
  <c r="J9" i="1"/>
  <c r="I9" i="1"/>
  <c r="L8" i="1"/>
  <c r="J8" i="1"/>
  <c r="L2" i="1" s="1"/>
  <c r="M2" i="1" s="1"/>
  <c r="I8" i="1"/>
  <c r="J3" i="1" l="1"/>
  <c r="R3" i="1"/>
  <c r="S3" i="1" s="1"/>
  <c r="X3" i="1"/>
  <c r="Y3" i="1" s="1"/>
  <c r="AD3" i="1"/>
  <c r="AE3" i="1" s="1"/>
  <c r="AN5" i="1"/>
  <c r="P3" i="1"/>
  <c r="V3" i="1"/>
  <c r="AB3" i="1"/>
  <c r="AK5" i="1"/>
  <c r="AP2" i="1"/>
  <c r="AQ2" i="1" s="1"/>
  <c r="K5" i="1"/>
  <c r="Q2" i="1"/>
  <c r="W5" i="1"/>
  <c r="AC2" i="1"/>
  <c r="AH5" i="1"/>
  <c r="AH2" i="1"/>
  <c r="AP5" i="1"/>
  <c r="AP3" i="1"/>
  <c r="AQ3" i="1" s="1"/>
  <c r="M5" i="1"/>
  <c r="S5" i="1"/>
  <c r="Y5" i="1"/>
  <c r="AE5" i="1"/>
  <c r="AJ5" i="1"/>
  <c r="AH3" i="1"/>
  <c r="AO5" i="1"/>
  <c r="L5" i="1"/>
  <c r="K2" i="1"/>
  <c r="Q5" i="1"/>
  <c r="W2" i="1"/>
  <c r="AC5" i="1"/>
  <c r="AJ2" i="1"/>
  <c r="AK2" i="1" s="1"/>
  <c r="J5" i="1"/>
  <c r="J2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B1B60E-E924-4A16-AF1D-56B6E37E2E4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<sst xmlns="http://schemas.openxmlformats.org/spreadsheetml/2006/main" count="3012" uniqueCount="25">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</sst>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</row>
        <row r="9">
          <cell r="J9">
            <v>1.004053717996742E-2</v>
          </cell>
          <cell r="L9">
            <v>9.9904658694974866E-3</v>
          </cell>
        </row>
        <row r="10">
          <cell r="J10">
            <v>1.1610112265815311E-2</v>
          </cell>
          <cell r="L10">
            <v>1.1543232072345313E-2</v>
          </cell>
        </row>
        <row r="11">
          <cell r="J11">
            <v>3.3213153202339921E-3</v>
          </cell>
          <cell r="L11">
            <v>3.3158119347913603E-3</v>
          </cell>
        </row>
        <row r="12">
          <cell r="J12">
            <v>2.8908313465555533E-3</v>
          </cell>
          <cell r="L12">
            <v>2.8866609290011738E-3</v>
          </cell>
        </row>
        <row r="13">
          <cell r="J13">
            <v>-1.911456692680086E-3</v>
          </cell>
          <cell r="L13">
            <v>-1.913285857308422E-3</v>
          </cell>
        </row>
        <row r="14">
          <cell r="J14">
            <v>6.1321422639306448E-3</v>
          </cell>
          <cell r="L14">
            <v>6.1134171904440038E-3</v>
          </cell>
        </row>
        <row r="15">
          <cell r="J15">
            <v>5.3305219256994342E-3</v>
          </cell>
          <cell r="L15">
            <v>5.3163649806851621E-3</v>
          </cell>
        </row>
        <row r="16">
          <cell r="J16">
            <v>6.0017991261386971E-3</v>
          </cell>
          <cell r="L16">
            <v>5.9838600717124412E-3</v>
          </cell>
        </row>
        <row r="17">
          <cell r="J17">
            <v>2.7161059400371401E-3</v>
          </cell>
          <cell r="L17">
            <v>2.7124239898360658E-3</v>
          </cell>
        </row>
        <row r="18">
          <cell r="J18">
            <v>1.1049786874088375E-2</v>
          </cell>
          <cell r="L18">
            <v>1.0989184002970314E-2</v>
          </cell>
        </row>
        <row r="19">
          <cell r="J19">
            <v>4.1489966843348217E-3</v>
          </cell>
          <cell r="L19">
            <v>4.1404133309375811E-3</v>
          </cell>
        </row>
        <row r="20">
          <cell r="J20">
            <v>6.7738707021379064E-3</v>
          </cell>
          <cell r="L20">
            <v>6.7510311235485145E-3</v>
          </cell>
        </row>
        <row r="21">
          <cell r="J21">
            <v>4.5727021556611989E-3</v>
          </cell>
          <cell r="L21">
            <v>4.5622791153863895E-3</v>
          </cell>
        </row>
        <row r="22">
          <cell r="J22">
            <v>9.8361204316167695E-4</v>
          </cell>
          <cell r="L22">
            <v>9.8312861381458531E-4</v>
          </cell>
        </row>
        <row r="23">
          <cell r="J23">
            <v>-4.0857663941720164E-3</v>
          </cell>
          <cell r="L23">
            <v>-4.0941359428119488E-3</v>
          </cell>
        </row>
        <row r="24">
          <cell r="J24">
            <v>-1.9067886045897924E-2</v>
          </cell>
          <cell r="L24">
            <v>-1.9252022673545383E-2</v>
          </cell>
        </row>
        <row r="25">
          <cell r="J25">
            <v>-7.1348602783653705E-3</v>
          </cell>
          <cell r="L25">
            <v>-7.1604351151580564E-3</v>
          </cell>
        </row>
        <row r="26">
          <cell r="J26">
            <v>-3.5298912082215696E-5</v>
          </cell>
          <cell r="L26">
            <v>-3.5299535103462932E-5</v>
          </cell>
        </row>
        <row r="27">
          <cell r="J27">
            <v>4.2947176980031674E-3</v>
          </cell>
          <cell r="L27">
            <v>4.2855217179743558E-3</v>
          </cell>
        </row>
        <row r="28">
          <cell r="J28">
            <v>1.0571241362130421E-2</v>
          </cell>
          <cell r="L28">
            <v>1.0515756477027217E-2</v>
          </cell>
        </row>
        <row r="29">
          <cell r="J29">
            <v>2.7421424597850706E-2</v>
          </cell>
          <cell r="L29">
            <v>2.7052192053237924E-2</v>
          </cell>
        </row>
        <row r="30">
          <cell r="J30">
            <v>1.557944891935467E-2</v>
          </cell>
          <cell r="L30">
            <v>1.545933523537138E-2</v>
          </cell>
        </row>
        <row r="31">
          <cell r="J31">
            <v>1.068186553164204E-2</v>
          </cell>
          <cell r="L31">
            <v>1.0625217453730077E-2</v>
          </cell>
        </row>
        <row r="32">
          <cell r="J32">
            <v>1.3121711951498088E-2</v>
          </cell>
          <cell r="L32">
            <v>1.3036368050591924E-2</v>
          </cell>
        </row>
        <row r="33">
          <cell r="J33">
            <v>1.2527791579129871E-2</v>
          </cell>
          <cell r="L33">
            <v>1.2449968095069498E-2</v>
          </cell>
        </row>
        <row r="34">
          <cell r="J34">
            <v>1.673548640477077E-2</v>
          </cell>
          <cell r="L34">
            <v>1.6596991205917518E-2</v>
          </cell>
        </row>
        <row r="35">
          <cell r="J35">
            <v>1.2055594951097251E-2</v>
          </cell>
          <cell r="L35">
            <v>1.198350507879033E-2</v>
          </cell>
        </row>
        <row r="36">
          <cell r="J36">
            <v>1.4108179173938315E-2</v>
          </cell>
          <cell r="L36">
            <v>1.4009585054366194E-2</v>
          </cell>
        </row>
        <row r="37">
          <cell r="J37">
            <v>2.0368338920638844E-4</v>
          </cell>
          <cell r="L37">
            <v>2.0366264856107124E-4</v>
          </cell>
        </row>
        <row r="38">
          <cell r="J38">
            <v>3.9541949367096841E-3</v>
          </cell>
          <cell r="L38">
            <v>3.9463976557978847E-3</v>
          </cell>
        </row>
        <row r="39">
          <cell r="J39">
            <v>7.4190209137623324E-3</v>
          </cell>
          <cell r="L39">
            <v>7.3916353441002306E-3</v>
          </cell>
        </row>
        <row r="40">
          <cell r="J40">
            <v>5.9099260050558006E-3</v>
          </cell>
          <cell r="L40">
            <v>5.8925308945929041E-3</v>
          </cell>
        </row>
        <row r="41">
          <cell r="J41">
            <v>3.7102840830879938E-3</v>
          </cell>
          <cell r="L41">
            <v>3.7034179573766225E-3</v>
          </cell>
        </row>
        <row r="42">
          <cell r="J42">
            <v>9.074666802813677E-3</v>
          </cell>
          <cell r="L42">
            <v>9.0337394292008804E-3</v>
          </cell>
        </row>
        <row r="43">
          <cell r="J43">
            <v>-9.7011367166474505E-3</v>
          </cell>
          <cell r="L43">
            <v>-9.748499306338981E-3</v>
          </cell>
        </row>
        <row r="44">
          <cell r="J44">
            <v>-2.8768608269537123E-2</v>
          </cell>
          <cell r="L44">
            <v>-2.919053657729211E-2</v>
          </cell>
        </row>
        <row r="45">
          <cell r="J45">
            <v>-1.0562527321872911E-2</v>
          </cell>
          <cell r="L45">
            <v>-1.0618706761682049E-2</v>
          </cell>
        </row>
        <row r="46">
          <cell r="J46">
            <v>-3.5685482737144517E-3</v>
          </cell>
          <cell r="L46">
            <v>-3.5749307306999693E-3</v>
          </cell>
        </row>
        <row r="47">
          <cell r="J47">
            <v>1.7087497888200931E-3</v>
          </cell>
          <cell r="L47">
            <v>1.7072915368552821E-3</v>
          </cell>
        </row>
        <row r="48">
          <cell r="J48">
            <v>1.955781530806271E-2</v>
          </cell>
          <cell r="L48">
            <v>1.9369018897784099E-2</v>
          </cell>
        </row>
        <row r="49">
          <cell r="J49">
            <v>3.8466590811926625E-2</v>
          </cell>
          <cell r="L49">
            <v>3.7745193197311545E-2</v>
          </cell>
        </row>
        <row r="50">
          <cell r="J50">
            <v>1.8135278757748556E-2</v>
          </cell>
          <cell r="L50">
            <v>1.7972796095093634E-2</v>
          </cell>
        </row>
        <row r="51">
          <cell r="J51">
            <v>9.6244974894863049E-3</v>
          </cell>
          <cell r="L51">
            <v>9.5784770602404239E-3</v>
          </cell>
        </row>
        <row r="52">
          <cell r="J52">
            <v>1.1830597964959378E-2</v>
          </cell>
          <cell r="L52">
            <v>1.176116353819155E-2</v>
          </cell>
        </row>
        <row r="53">
          <cell r="J53">
            <v>-3.7468238515432854E-3</v>
          </cell>
          <cell r="L53">
            <v>-3.7538607789480609E-3</v>
          </cell>
        </row>
        <row r="54">
          <cell r="J54">
            <v>-7.9460013090925045E-3</v>
          </cell>
          <cell r="L54">
            <v>-7.9777390145283535E-3</v>
          </cell>
        </row>
        <row r="55">
          <cell r="J55">
            <v>4.927887564580913E-3</v>
          </cell>
          <cell r="L55">
            <v>4.9157852695378189E-3</v>
          </cell>
        </row>
        <row r="56">
          <cell r="J56">
            <v>4.5904685547919243E-4</v>
          </cell>
          <cell r="L56">
            <v>4.589415257044673E-4</v>
          </cell>
        </row>
        <row r="57">
          <cell r="J57">
            <v>2.2516095233608871E-3</v>
          </cell>
          <cell r="L57">
            <v>2.2490784492530682E-3</v>
          </cell>
        </row>
        <row r="58">
          <cell r="J58">
            <v>9.387431432380999E-3</v>
          </cell>
          <cell r="L58">
            <v>9.3436433232040803E-3</v>
          </cell>
        </row>
        <row r="59">
          <cell r="J59">
            <v>1.0300490052767938E-2</v>
          </cell>
          <cell r="L59">
            <v>1.0247801508115934E-2</v>
          </cell>
        </row>
        <row r="60">
          <cell r="J60">
            <v>3.0747544866158967E-3</v>
          </cell>
          <cell r="L60">
            <v>3.0700370964434681E-3</v>
          </cell>
        </row>
        <row r="61">
          <cell r="J61">
            <v>9.0286322800928395E-3</v>
          </cell>
          <cell r="L61">
            <v>8.9881178569554965E-3</v>
          </cell>
        </row>
        <row r="62">
          <cell r="J62">
            <v>7.163983491815973E-3</v>
          </cell>
          <cell r="L62">
            <v>7.1384440655566849E-3</v>
          </cell>
        </row>
        <row r="63">
          <cell r="J63">
            <v>7.0956515467076806E-3</v>
          </cell>
          <cell r="L63">
            <v>7.0705958657061698E-3</v>
          </cell>
        </row>
        <row r="64">
          <cell r="J64">
            <v>1.0685053962682321E-2</v>
          </cell>
          <cell r="L64">
            <v>1.0628372181364684E-2</v>
          </cell>
        </row>
        <row r="65">
          <cell r="J65">
            <v>2.5536935820138907E-3</v>
          </cell>
          <cell r="L65">
            <v>2.5504384471254325E-3</v>
          </cell>
        </row>
        <row r="66">
          <cell r="J66">
            <v>-9.48588673778928E-3</v>
          </cell>
          <cell r="L66">
            <v>-9.5311643209020549E-3</v>
          </cell>
        </row>
        <row r="67">
          <cell r="J67">
            <v>-1.2336336234818796E-2</v>
          </cell>
          <cell r="L67">
            <v>-1.2413060481052543E-2</v>
          </cell>
        </row>
        <row r="68">
          <cell r="J68">
            <v>-5.8930393912265287E-3</v>
          </cell>
          <cell r="L68">
            <v>-5.9104718684488723E-3</v>
          </cell>
        </row>
        <row r="69">
          <cell r="J69">
            <v>-4.0225818189076097E-5</v>
          </cell>
          <cell r="L69">
            <v>-4.0226627268998724E-5</v>
          </cell>
        </row>
        <row r="70">
          <cell r="J70">
            <v>8.5767115569702606E-3</v>
          </cell>
          <cell r="L70">
            <v>8.5401405237661293E-3</v>
          </cell>
        </row>
        <row r="71">
          <cell r="J71">
            <v>2.1798639628931828E-2</v>
          </cell>
          <cell r="L71">
            <v>2.1564446565985718E-2</v>
          </cell>
        </row>
        <row r="72">
          <cell r="J72">
            <v>1.4571746995857648E-2</v>
          </cell>
          <cell r="L72">
            <v>1.4466599316702855E-2</v>
          </cell>
        </row>
        <row r="73">
          <cell r="J73">
            <v>1.5242060199025647E-2</v>
          </cell>
          <cell r="L73">
            <v>1.5127067015916339E-2</v>
          </cell>
        </row>
        <row r="74">
          <cell r="J74">
            <v>1.0996734523342095E-2</v>
          </cell>
          <cell r="L74">
            <v>1.0936710085879849E-2</v>
          </cell>
        </row>
        <row r="75">
          <cell r="J75">
            <v>8.1249066588204855E-3</v>
          </cell>
          <cell r="L75">
            <v>8.092077308437225E-3</v>
          </cell>
        </row>
        <row r="76">
          <cell r="J76">
            <v>6.2052316784928126E-3</v>
          </cell>
          <cell r="L76">
            <v>6.1860585035168076E-3</v>
          </cell>
        </row>
        <row r="77">
          <cell r="J77">
            <v>1.4977673378076112E-2</v>
          </cell>
          <cell r="L77">
            <v>1.4866615579974219E-2</v>
          </cell>
        </row>
        <row r="78">
          <cell r="J78">
            <v>5.7790998348083459E-3</v>
          </cell>
          <cell r="L78">
            <v>5.762464896566866E-3</v>
          </cell>
        </row>
        <row r="79">
          <cell r="J79">
            <v>-5.8602418981548504E-4</v>
          </cell>
          <cell r="L79">
            <v>-5.861959691054752E-4</v>
          </cell>
        </row>
        <row r="80">
          <cell r="J80">
            <v>-2.2148101481096879E-3</v>
          </cell>
          <cell r="L80">
            <v>-2.2172664676301905E-3</v>
          </cell>
        </row>
        <row r="81">
          <cell r="J81">
            <v>-9.6254968811427481E-3</v>
          </cell>
          <cell r="L81">
            <v>-9.6721214069594458E-3</v>
          </cell>
        </row>
        <row r="82">
          <cell r="J82">
            <v>-1.6944390413063719E-2</v>
          </cell>
          <cell r="L82">
            <v>-1.7089589136046482E-2</v>
          </cell>
        </row>
        <row r="83">
          <cell r="J83">
            <v>-1.4706477017329078E-2</v>
          </cell>
          <cell r="L83">
            <v>-1.481568932529855E-2</v>
          </cell>
        </row>
        <row r="84">
          <cell r="J84">
            <v>-1.7030861168216296E-2</v>
          </cell>
          <cell r="L84">
            <v>-1.7177554208996724E-2</v>
          </cell>
        </row>
        <row r="85">
          <cell r="J85">
            <v>-7.3923535697210507E-3</v>
          </cell>
          <cell r="L85">
            <v>-7.4198124227647377E-3</v>
          </cell>
        </row>
        <row r="86">
          <cell r="J86">
            <v>-4.3464464420845212E-3</v>
          </cell>
          <cell r="L86">
            <v>-4.3559197003936317E-3</v>
          </cell>
        </row>
        <row r="87">
          <cell r="J87">
            <v>-5.7394729770583108E-3</v>
          </cell>
          <cell r="L87">
            <v>-5.7560070470023747E-3</v>
          </cell>
        </row>
        <row r="88">
          <cell r="J88">
            <v>-2.4839272007930666E-2</v>
          </cell>
          <cell r="L88">
            <v>-2.5152972347794688E-2</v>
          </cell>
        </row>
        <row r="89">
          <cell r="J89">
            <v>-1.9999753322593745E-2</v>
          </cell>
          <cell r="L89">
            <v>-2.0202455605912086E-2</v>
          </cell>
        </row>
        <row r="90">
          <cell r="J90">
            <v>-1.8983662419547864E-2</v>
          </cell>
          <cell r="L90">
            <v>-1.9166165548873286E-2</v>
          </cell>
        </row>
        <row r="91">
          <cell r="J91">
            <v>-5.5367421067338222E-3</v>
          </cell>
          <cell r="L91">
            <v>-5.5521266765211543E-3</v>
          </cell>
        </row>
        <row r="92">
          <cell r="J92">
            <v>5.073279882278868E-3</v>
          </cell>
          <cell r="L92">
            <v>5.0604541585974232E-3</v>
          </cell>
        </row>
        <row r="93">
          <cell r="J93">
            <v>1.9592746682332504E-2</v>
          </cell>
          <cell r="L93">
            <v>1.940327960900801E-2</v>
          </cell>
        </row>
        <row r="94">
          <cell r="J94">
            <v>-3.5827560024435316E-4</v>
          </cell>
          <cell r="L94">
            <v>-3.5833979628094537E-4</v>
          </cell>
        </row>
        <row r="95">
          <cell r="J95">
            <v>-8.2309058924090687E-3</v>
          </cell>
          <cell r="L95">
            <v>-8.2649668286509815E-3</v>
          </cell>
        </row>
        <row r="96">
          <cell r="J96">
            <v>-3.1791556716370857E-2</v>
          </cell>
          <cell r="L96">
            <v>-3.2307880915900575E-2</v>
          </cell>
        </row>
        <row r="97">
          <cell r="J97">
            <v>-2.209414024975976E-2</v>
          </cell>
          <cell r="L97">
            <v>-2.2341871504500736E-2</v>
          </cell>
        </row>
        <row r="98">
          <cell r="J98">
            <v>-3.210586800925188E-2</v>
          </cell>
          <cell r="L98">
            <v>-3.2632565464804329E-2</v>
          </cell>
        </row>
        <row r="99">
          <cell r="J99">
            <v>-1.5874770331380937E-3</v>
          </cell>
          <cell r="L99">
            <v>-1.5887384099180048E-3</v>
          </cell>
        </row>
        <row r="100">
          <cell r="J100">
            <v>9.3814371504721708E-4</v>
          </cell>
          <cell r="L100">
            <v>9.3770393326311221E-4</v>
          </cell>
        </row>
        <row r="101">
          <cell r="J101">
            <v>2.1408924815555945E-2</v>
          </cell>
          <cell r="L101">
            <v>2.1182973019309843E-2</v>
          </cell>
        </row>
        <row r="102">
          <cell r="J102">
            <v>7.8722710831205991E-3</v>
          </cell>
          <cell r="L102">
            <v>7.8414464248112679E-3</v>
          </cell>
        </row>
        <row r="103">
          <cell r="J103">
            <v>1.4121721862312466E-2</v>
          </cell>
          <cell r="L103">
            <v>1.4022939248944766E-2</v>
          </cell>
        </row>
        <row r="104">
          <cell r="J104">
            <v>1.134380441704598E-3</v>
          </cell>
          <cell r="L104">
            <v>1.1337375183784542E-3</v>
          </cell>
        </row>
        <row r="105">
          <cell r="J105">
            <v>5.7292803212650403E-5</v>
          </cell>
          <cell r="L105">
            <v>5.7291162042795175E-5</v>
          </cell>
        </row>
        <row r="106">
          <cell r="J106">
            <v>8.7504776965324337E-3</v>
          </cell>
          <cell r="L106">
            <v>8.7124141548534807E-3</v>
          </cell>
        </row>
        <row r="107">
          <cell r="J107">
            <v>1.8224574650315233E-2</v>
          </cell>
          <cell r="L107">
            <v>1.8060497581129577E-2</v>
          </cell>
        </row>
        <row r="108">
          <cell r="J108">
            <v>2.8723835208368183E-2</v>
          </cell>
          <cell r="L108">
            <v>2.8319039109390702E-2</v>
          </cell>
        </row>
        <row r="109">
          <cell r="J109">
            <v>3.8840174200180884E-2</v>
          </cell>
          <cell r="L109">
            <v>3.8104873720741311E-2</v>
          </cell>
        </row>
        <row r="110">
          <cell r="J110">
            <v>3.9504584972023818E-2</v>
          </cell>
          <cell r="L110">
            <v>3.8744239053700995E-2</v>
          </cell>
        </row>
        <row r="111">
          <cell r="J111">
            <v>2.5126965302932569E-2</v>
          </cell>
          <cell r="L111">
            <v>2.4816473507518179E-2</v>
          </cell>
        </row>
        <row r="112">
          <cell r="J112">
            <v>1.6444579257709008E-2</v>
          </cell>
          <cell r="L112">
            <v>1.6310831456508246E-2</v>
          </cell>
        </row>
        <row r="113">
          <cell r="J113">
            <v>1.7835888428738809E-2</v>
          </cell>
          <cell r="L113">
            <v>1.7678695337683278E-2</v>
          </cell>
        </row>
        <row r="114">
          <cell r="J114">
            <v>1.2204561262859169E-2</v>
          </cell>
          <cell r="L114">
            <v>1.213068607385522E-2</v>
          </cell>
        </row>
        <row r="115">
          <cell r="J115">
            <v>3.4148261738335683E-3</v>
          </cell>
          <cell r="L115">
            <v>3.4090088945048637E-3</v>
          </cell>
        </row>
        <row r="116">
          <cell r="J116">
            <v>1.025106753518041E-2</v>
          </cell>
          <cell r="L116">
            <v>1.0198881679852403E-2</v>
          </cell>
        </row>
        <row r="117">
          <cell r="J117">
            <v>1.3307223774059261E-2</v>
          </cell>
          <cell r="L117">
            <v>1.3219460405629699E-2</v>
          </cell>
        </row>
        <row r="118">
          <cell r="J118">
            <v>1.0333977155270648E-2</v>
          </cell>
          <cell r="L118">
            <v>1.0280946644506746E-2</v>
          </cell>
        </row>
        <row r="119">
          <cell r="J119">
            <v>1.2210374683865353E-2</v>
          </cell>
          <cell r="L119">
            <v>1.2136429383591708E-2</v>
          </cell>
        </row>
        <row r="120">
          <cell r="J120">
            <v>2.3922946080438698E-2</v>
          </cell>
          <cell r="L120">
            <v>2.3641275817724017E-2</v>
          </cell>
        </row>
        <row r="121">
          <cell r="J121">
            <v>1.8196814438123859E-2</v>
          </cell>
          <cell r="L121">
            <v>1.8033233860230098E-2</v>
          </cell>
        </row>
        <row r="122">
          <cell r="J122">
            <v>2.0009185344297079E-2</v>
          </cell>
          <cell r="L122">
            <v>1.9811632495139835E-2</v>
          </cell>
        </row>
        <row r="123">
          <cell r="J123">
            <v>1.9080320419109384E-2</v>
          </cell>
          <cell r="L123">
            <v>1.8900573920407365E-2</v>
          </cell>
        </row>
        <row r="124">
          <cell r="J124">
            <v>1.1791023113191877E-2</v>
          </cell>
          <cell r="L124">
            <v>1.1722050641432341E-2</v>
          </cell>
        </row>
        <row r="125">
          <cell r="J125">
            <v>-2.9738423829635974E-3</v>
          </cell>
          <cell r="L125">
            <v>-2.9782730384506698E-3</v>
          </cell>
        </row>
        <row r="126">
          <cell r="J126">
            <v>-6.5789967098925199E-3</v>
          </cell>
          <cell r="L126">
            <v>-6.6007336995894334E-3</v>
          </cell>
        </row>
        <row r="127">
          <cell r="J127">
            <v>-3.1249828367242273E-3</v>
          </cell>
          <cell r="L127">
            <v>-3.1298757918486798E-3</v>
          </cell>
        </row>
        <row r="128">
          <cell r="J128">
            <v>-4.0199075219641703E-3</v>
          </cell>
          <cell r="L128">
            <v>-4.0280090691425293E-3</v>
          </cell>
        </row>
        <row r="129">
          <cell r="J129">
            <v>3.340248652686696E-3</v>
          </cell>
          <cell r="L129">
            <v>3.3346824137931177E-3</v>
          </cell>
        </row>
        <row r="130">
          <cell r="J130">
            <v>9.030023392895152E-3</v>
          </cell>
          <cell r="L130">
            <v>8.989496521345031E-3</v>
          </cell>
        </row>
        <row r="131">
          <cell r="J131">
            <v>1.1887887775930313E-2</v>
          </cell>
          <cell r="L131">
            <v>1.181778189829444E-2</v>
          </cell>
        </row>
        <row r="132">
          <cell r="J132">
            <v>3.2266460974269455E-3</v>
          </cell>
          <cell r="L132">
            <v>3.2214516456801376E-3</v>
          </cell>
        </row>
        <row r="133">
          <cell r="J133">
            <v>2.9917999057002117E-5</v>
          </cell>
          <cell r="L133">
            <v>2.991755152264214E-5</v>
          </cell>
        </row>
        <row r="134">
          <cell r="J134">
            <v>-2.169733501451524E-3</v>
          </cell>
          <cell r="L134">
            <v>-2.1720907835851341E-3</v>
          </cell>
        </row>
        <row r="135">
          <cell r="J135">
            <v>2.7278738475489958E-3</v>
          </cell>
          <cell r="L135">
            <v>2.7241599521770983E-3</v>
          </cell>
        </row>
        <row r="136">
          <cell r="J136">
            <v>-2.1996760295958234E-2</v>
          </cell>
          <cell r="L136">
            <v>-2.2242296371986471E-2</v>
          </cell>
        </row>
        <row r="137">
          <cell r="J137">
            <v>-5.9086600705680354E-3</v>
          </cell>
          <cell r="L137">
            <v>-5.9261852702132325E-3</v>
          </cell>
        </row>
        <row r="138">
          <cell r="J138">
            <v>-2.6371372018190422E-2</v>
          </cell>
          <cell r="L138">
            <v>-2.6725333486997915E-2</v>
          </cell>
        </row>
        <row r="139">
          <cell r="J139">
            <v>-4.0076912278313559E-2</v>
          </cell>
          <cell r="L139">
            <v>-4.0902114686366543E-2</v>
          </cell>
        </row>
        <row r="140">
          <cell r="J140">
            <v>-2.6451336393375754E-2</v>
          </cell>
          <cell r="L140">
            <v>-2.6807467122774896E-2</v>
          </cell>
        </row>
        <row r="141">
          <cell r="J141">
            <v>-1.2229498582483523E-2</v>
          </cell>
          <cell r="L141">
            <v>-1.2304894231503551E-2</v>
          </cell>
        </row>
        <row r="142">
          <cell r="J142">
            <v>-1.3661957308598762E-2</v>
          </cell>
          <cell r="L142">
            <v>-1.3756140650349429E-2</v>
          </cell>
        </row>
        <row r="143">
          <cell r="J143">
            <v>2.6220713816509745E-2</v>
          </cell>
          <cell r="L143">
            <v>2.5882844292301858E-2</v>
          </cell>
        </row>
        <row r="144">
          <cell r="J144">
            <v>4.1694733483416957E-2</v>
          </cell>
          <cell r="L144">
            <v>4.0848938301348531E-2</v>
          </cell>
        </row>
        <row r="145">
          <cell r="J145">
            <v>1.9739594508759065E-2</v>
          </cell>
          <cell r="L145">
            <v>1.954729520049776E-2</v>
          </cell>
        </row>
        <row r="146">
          <cell r="J146">
            <v>3.8248864111648267E-2</v>
          </cell>
          <cell r="L146">
            <v>3.7535509486854392E-2</v>
          </cell>
        </row>
        <row r="147">
          <cell r="J147">
            <v>1.6834899216078204E-2</v>
          </cell>
          <cell r="L147">
            <v>1.6694762900558196E-2</v>
          </cell>
        </row>
        <row r="148">
          <cell r="J148">
            <v>-1.1235973755800984E-2</v>
          </cell>
          <cell r="L148">
            <v>-1.1299574166050453E-2</v>
          </cell>
        </row>
        <row r="149">
          <cell r="J149">
            <v>1.8378460013485081E-3</v>
          </cell>
          <cell r="L149">
            <v>1.8361592287553608E-3</v>
          </cell>
        </row>
        <row r="150">
          <cell r="J150">
            <v>2.6132041001736831E-4</v>
          </cell>
          <cell r="L150">
            <v>2.6128627178634279E-4</v>
          </cell>
        </row>
        <row r="151">
          <cell r="J151">
            <v>-1.9392935513856225E-2</v>
          </cell>
          <cell r="L151">
            <v>-1.9583445542388705E-2</v>
          </cell>
        </row>
        <row r="152">
          <cell r="J152">
            <v>-2.1621513026576892E-2</v>
          </cell>
          <cell r="L152">
            <v>-2.1858682817570009E-2</v>
          </cell>
        </row>
        <row r="153">
          <cell r="J153">
            <v>3.2671356519676903E-3</v>
          </cell>
          <cell r="L153">
            <v>3.261810160532987E-3</v>
          </cell>
        </row>
        <row r="154">
          <cell r="J154">
            <v>-2.821745855563421E-3</v>
          </cell>
          <cell r="L154">
            <v>-2.8257344854336354E-3</v>
          </cell>
        </row>
        <row r="155">
          <cell r="J155">
            <v>1.2234769478990172E-2</v>
          </cell>
          <cell r="L155">
            <v>1.2160529611939567E-2</v>
          </cell>
        </row>
        <row r="156">
          <cell r="J156">
            <v>4.8854843017324762E-2</v>
          </cell>
          <cell r="L156">
            <v>4.7698943306665582E-2</v>
          </cell>
        </row>
        <row r="157">
          <cell r="J157">
            <v>2.9493077348292106E-2</v>
          </cell>
          <cell r="L157">
            <v>2.906652317780729E-2</v>
          </cell>
        </row>
        <row r="158">
          <cell r="J158">
            <v>2.0546953077423626E-2</v>
          </cell>
          <cell r="L158">
            <v>2.0338712084326981E-2</v>
          </cell>
        </row>
        <row r="159">
          <cell r="J159">
            <v>1.1202359817088699E-2</v>
          </cell>
          <cell r="L159">
            <v>1.1140078087607032E-2</v>
          </cell>
        </row>
        <row r="160">
          <cell r="J160">
            <v>8.5467614938454367E-3</v>
          </cell>
          <cell r="L160">
            <v>8.5104447083864439E-3</v>
          </cell>
        </row>
        <row r="161">
          <cell r="J161">
            <v>1.1208489147965907E-3</v>
          </cell>
          <cell r="L161">
            <v>1.120221232632589E-3</v>
          </cell>
        </row>
        <row r="162">
          <cell r="J162">
            <v>1.5021675911255025E-3</v>
          </cell>
          <cell r="L162">
            <v>1.5010404660023245E-3</v>
          </cell>
        </row>
        <row r="163">
          <cell r="J163">
            <v>-1.9294562987015242E-2</v>
          </cell>
          <cell r="L163">
            <v>-1.9483132586805878E-2</v>
          </cell>
        </row>
        <row r="164">
          <cell r="J164">
            <v>-1.730170986852151E-2</v>
          </cell>
          <cell r="L164">
            <v>-1.7453133585272201E-2</v>
          </cell>
        </row>
        <row r="165">
          <cell r="J165">
            <v>-1.8704790053888341E-2</v>
          </cell>
          <cell r="L165">
            <v>-1.8881937116452949E-2</v>
          </cell>
        </row>
        <row r="166">
          <cell r="J166">
            <v>-2.6325136632813113E-2</v>
          </cell>
          <cell r="L166">
            <v>-2.6677846913290854E-2</v>
          </cell>
        </row>
        <row r="167">
          <cell r="J167">
            <v>-1.678721779728546E-2</v>
          </cell>
          <cell r="L167">
            <v>-1.6929720201806026E-2</v>
          </cell>
        </row>
        <row r="168">
          <cell r="J168">
            <v>5.4823020673553727E-3</v>
          </cell>
          <cell r="L168">
            <v>5.4673289492188498E-3</v>
          </cell>
        </row>
        <row r="169">
          <cell r="J169">
            <v>-7.8832213406253761E-3</v>
          </cell>
          <cell r="L169">
            <v>-7.9144582030127846E-3</v>
          </cell>
        </row>
        <row r="170">
          <cell r="J170">
            <v>-3.0317745676969161E-3</v>
          </cell>
          <cell r="L170">
            <v>-3.0363797063952141E-3</v>
          </cell>
        </row>
        <row r="171">
          <cell r="J171">
            <v>-2.8847419149192279E-2</v>
          </cell>
          <cell r="L171">
            <v>-2.9271685187259002E-2</v>
          </cell>
        </row>
        <row r="172">
          <cell r="J172">
            <v>-4.0959788399932508E-2</v>
          </cell>
          <cell r="L172">
            <v>-4.1822274216488681E-2</v>
          </cell>
        </row>
        <row r="173">
          <cell r="J173">
            <v>-3.7840453392249319E-2</v>
          </cell>
          <cell r="L173">
            <v>-3.857499320322736E-2</v>
          </cell>
        </row>
        <row r="174">
          <cell r="J174">
            <v>-5.6812935075909766E-2</v>
          </cell>
          <cell r="L174">
            <v>-5.8490643885997326E-2</v>
          </cell>
        </row>
        <row r="175">
          <cell r="J175">
            <v>-5.4198654166472085E-2</v>
          </cell>
          <cell r="L175">
            <v>-5.5722725815531032E-2</v>
          </cell>
        </row>
        <row r="176">
          <cell r="J176">
            <v>-4.8209395190620209E-2</v>
          </cell>
          <cell r="L176">
            <v>-4.9410221315289091E-2</v>
          </cell>
        </row>
        <row r="177">
          <cell r="J177">
            <v>-4.0335161814663116E-2</v>
          </cell>
          <cell r="L177">
            <v>-4.1171182369510666E-2</v>
          </cell>
        </row>
        <row r="178">
          <cell r="J178">
            <v>-3.4849344038119574E-2</v>
          </cell>
          <cell r="L178">
            <v>-3.5471069660884522E-2</v>
          </cell>
        </row>
        <row r="179">
          <cell r="J179">
            <v>7.7104737152045542E-3</v>
          </cell>
          <cell r="L179">
            <v>7.6808999340446851E-3</v>
          </cell>
        </row>
        <row r="180">
          <cell r="J180">
            <v>2.3904035116970108E-2</v>
          </cell>
          <cell r="L180">
            <v>2.3622806519641042E-2</v>
          </cell>
        </row>
        <row r="181">
          <cell r="J181">
            <v>4.3634103748046917E-2</v>
          </cell>
          <cell r="L181">
            <v>4.2708952692492523E-2</v>
          </cell>
        </row>
        <row r="182">
          <cell r="J182">
            <v>5.5046791325525209E-2</v>
          </cell>
          <cell r="L182">
            <v>5.3585117911832916E-2</v>
          </cell>
        </row>
        <row r="183">
          <cell r="J183">
            <v>3.4884955073949099E-2</v>
          </cell>
          <cell r="L183">
            <v>3.4290266021287645E-2</v>
          </cell>
        </row>
        <row r="184">
          <cell r="J184">
            <v>1.5496846339636036E-2</v>
          </cell>
          <cell r="L184">
            <v>1.5377996508749601E-2</v>
          </cell>
        </row>
        <row r="185">
          <cell r="J185">
            <v>-7.0156905367314707E-3</v>
          </cell>
          <cell r="L185">
            <v>-7.0404162065485307E-3</v>
          </cell>
        </row>
        <row r="186">
          <cell r="J186">
            <v>-5.4986869135650405E-3</v>
          </cell>
          <cell r="L186">
            <v>-5.5138603406309234E-3</v>
          </cell>
        </row>
        <row r="187">
          <cell r="J187">
            <v>-4.7930222555777545E-4</v>
          </cell>
          <cell r="L187">
            <v>-4.7941712758618721E-4</v>
          </cell>
        </row>
        <row r="188">
          <cell r="J188">
            <v>5.9498732746808775E-3</v>
          </cell>
          <cell r="L188">
            <v>5.9322426773368254E-3</v>
          </cell>
        </row>
        <row r="189">
          <cell r="J189">
            <v>-1.819556888613439E-2</v>
          </cell>
          <cell r="L189">
            <v>-1.8363144113261048E-2</v>
          </cell>
        </row>
        <row r="190">
          <cell r="J190">
            <v>-1.8332422252821334E-2</v>
          </cell>
          <cell r="L190">
            <v>-1.8502543469392327E-2</v>
          </cell>
        </row>
        <row r="191">
          <cell r="J191">
            <v>-1.116217041096612E-2</v>
          </cell>
          <cell r="L191">
            <v>-1.1224934931007832E-2</v>
          </cell>
        </row>
        <row r="192">
          <cell r="J192">
            <v>-2.4453018000034091E-2</v>
          </cell>
          <cell r="L192">
            <v>-2.4756958110535011E-2</v>
          </cell>
        </row>
        <row r="193">
          <cell r="J193">
            <v>-2.7490696712964831E-2</v>
          </cell>
          <cell r="L193">
            <v>-2.7875637173303099E-2</v>
          </cell>
        </row>
        <row r="194">
          <cell r="J194">
            <v>-1.5789925954820247E-2</v>
          </cell>
          <cell r="L194">
            <v>-1.5915914832293012E-2</v>
          </cell>
        </row>
        <row r="195">
          <cell r="J195">
            <v>-3.7196914259759573E-2</v>
          </cell>
          <cell r="L195">
            <v>-3.7906368113420005E-2</v>
          </cell>
        </row>
        <row r="196">
          <cell r="J196">
            <v>-5.575625778517844E-2</v>
          </cell>
          <cell r="L196">
            <v>-5.7370944666154888E-2</v>
          </cell>
        </row>
        <row r="197">
          <cell r="J197">
            <v>-2.0902778415106699E-2</v>
          </cell>
          <cell r="L197">
            <v>-2.1124334349666159E-2</v>
          </cell>
        </row>
        <row r="198">
          <cell r="J198">
            <v>8.2273784172123814E-3</v>
          </cell>
          <cell r="L198">
            <v>8.193718037826243E-3</v>
          </cell>
        </row>
        <row r="199">
          <cell r="J199">
            <v>5.764669770200819E-3</v>
          </cell>
          <cell r="L199">
            <v>5.7481176426557642E-3</v>
          </cell>
        </row>
        <row r="200">
          <cell r="J200">
            <v>3.4845149780482525E-4</v>
          </cell>
          <cell r="L200">
            <v>3.483908026809031E-4</v>
          </cell>
        </row>
        <row r="201">
          <cell r="J201">
            <v>3.8111466098686535E-2</v>
          </cell>
          <cell r="L201">
            <v>3.7403164429820501E-2</v>
          </cell>
        </row>
        <row r="202">
          <cell r="J202">
            <v>1.7438850120602964E-2</v>
          </cell>
          <cell r="L202">
            <v>1.7288538367076469E-2</v>
          </cell>
        </row>
        <row r="203">
          <cell r="J203">
            <v>-1.2721608628319503E-2</v>
          </cell>
          <cell r="L203">
            <v>-1.2803221192234907E-2</v>
          </cell>
        </row>
        <row r="204">
          <cell r="J204">
            <v>-3.9518169877002782E-2</v>
          </cell>
          <cell r="L204">
            <v>-4.0320214055009962E-2</v>
          </cell>
        </row>
        <row r="205">
          <cell r="J205">
            <v>-3.1479661306082742E-2</v>
          </cell>
          <cell r="L205">
            <v>-3.198579615536324E-2</v>
          </cell>
        </row>
        <row r="206">
          <cell r="J206">
            <v>-2.4771254793071545E-2</v>
          </cell>
          <cell r="L206">
            <v>-2.5083225032377553E-2</v>
          </cell>
        </row>
        <row r="207">
          <cell r="J207">
            <v>-2.382730228201263E-2</v>
          </cell>
          <cell r="L207">
            <v>-2.4115763838671676E-2</v>
          </cell>
        </row>
        <row r="208">
          <cell r="J208">
            <v>-2.8774252200360645E-2</v>
          </cell>
          <cell r="L208">
            <v>-2.9196347702499192E-2</v>
          </cell>
        </row>
        <row r="209">
          <cell r="J209">
            <v>-6.6601528013039294E-3</v>
          </cell>
          <cell r="L209">
            <v>-6.6824305897175357E-3</v>
          </cell>
        </row>
        <row r="210">
          <cell r="J210">
            <v>2.1998704198398149E-2</v>
          </cell>
          <cell r="L210">
            <v>2.1760223873075062E-2</v>
          </cell>
        </row>
        <row r="211">
          <cell r="J211">
            <v>1.8696177047887782E-2</v>
          </cell>
          <cell r="L211">
            <v>1.8523551831626205E-2</v>
          </cell>
        </row>
        <row r="212">
          <cell r="J212">
            <v>3.5719963751784101E-2</v>
          </cell>
          <cell r="L212">
            <v>3.5096802039344663E-2</v>
          </cell>
        </row>
        <row r="213">
          <cell r="J213">
            <v>6.1558256609092754E-2</v>
          </cell>
          <cell r="L213">
            <v>5.9737882058064115E-2</v>
          </cell>
        </row>
        <row r="214">
          <cell r="J214">
            <v>6.9030125470694981E-2</v>
          </cell>
          <cell r="L214">
            <v>6.6751812628708135E-2</v>
          </cell>
        </row>
        <row r="215">
          <cell r="J215">
            <v>5.8454571504436614E-2</v>
          </cell>
          <cell r="L215">
            <v>5.6809892867759781E-2</v>
          </cell>
        </row>
        <row r="216">
          <cell r="J216">
            <v>2.2575370080162468E-2</v>
          </cell>
          <cell r="L216">
            <v>2.2324317788096591E-2</v>
          </cell>
        </row>
        <row r="217">
          <cell r="J217">
            <v>2.4591663125112871E-2</v>
          </cell>
          <cell r="L217">
            <v>2.4294155778084216E-2</v>
          </cell>
        </row>
        <row r="218">
          <cell r="J218">
            <v>1.7911236580884213E-2</v>
          </cell>
          <cell r="L218">
            <v>1.7752720398314947E-2</v>
          </cell>
        </row>
        <row r="219">
          <cell r="J219">
            <v>2.56299442914233E-2</v>
          </cell>
          <cell r="L219">
            <v>2.5307003610060649E-2</v>
          </cell>
        </row>
        <row r="220">
          <cell r="J220">
            <v>2.6595872129813188E-2</v>
          </cell>
          <cell r="L220">
            <v>2.6248350222104172E-2</v>
          </cell>
        </row>
        <row r="221">
          <cell r="J221">
            <v>3.2810170331482584E-2</v>
          </cell>
          <cell r="L221">
            <v>3.2283407840581771E-2</v>
          </cell>
        </row>
        <row r="222">
          <cell r="J222">
            <v>2.2676187450170458E-3</v>
          </cell>
          <cell r="L222">
            <v>2.2650515778024926E-3</v>
          </cell>
        </row>
        <row r="223">
          <cell r="J223">
            <v>6.1628064308475404E-4</v>
          </cell>
          <cell r="L223">
            <v>6.1609082015466165E-4</v>
          </cell>
        </row>
        <row r="224">
          <cell r="J224">
            <v>1.5561291394200402E-3</v>
          </cell>
          <cell r="L224">
            <v>1.5549196250817512E-3</v>
          </cell>
        </row>
        <row r="225">
          <cell r="J225">
            <v>-2.2989895004104428E-2</v>
          </cell>
          <cell r="L225">
            <v>-2.3258284110655697E-2</v>
          </cell>
        </row>
        <row r="226">
          <cell r="J226">
            <v>-2.6355592071371E-2</v>
          </cell>
          <cell r="L226">
            <v>-2.6709126261273745E-2</v>
          </cell>
        </row>
        <row r="227">
          <cell r="J227">
            <v>-6.666107188263045E-3</v>
          </cell>
          <cell r="L227">
            <v>-6.6884249176629362E-3</v>
          </cell>
        </row>
        <row r="228">
          <cell r="J228">
            <v>-1.2666492427538324E-2</v>
          </cell>
          <cell r="L228">
            <v>-1.2747396348046617E-2</v>
          </cell>
        </row>
        <row r="229">
          <cell r="J229">
            <v>-3.7120589068296982E-2</v>
          </cell>
          <cell r="L229">
            <v>-3.7827097318120693E-2</v>
          </cell>
        </row>
        <row r="230">
          <cell r="J230">
            <v>-2.8213593712131502E-2</v>
          </cell>
          <cell r="L230">
            <v>-2.8619245286942818E-2</v>
          </cell>
        </row>
        <row r="231">
          <cell r="J231">
            <v>-7.7123284806876469E-3</v>
          </cell>
          <cell r="L231">
            <v>-7.7422222857381155E-3</v>
          </cell>
        </row>
        <row r="232">
          <cell r="J232">
            <v>-2.3914483990747165E-2</v>
          </cell>
          <cell r="L232">
            <v>-2.4205077545413439E-2</v>
          </cell>
        </row>
        <row r="233">
          <cell r="J233">
            <v>-4.7228916165053302E-3</v>
          </cell>
          <cell r="L233">
            <v>-4.7340797097832708E-3</v>
          </cell>
        </row>
        <row r="234">
          <cell r="J234">
            <v>1.4726670469173206E-2</v>
          </cell>
          <cell r="L234">
            <v>1.4619286050485548E-2</v>
          </cell>
        </row>
        <row r="235">
          <cell r="J235">
            <v>2.8921939235322497E-3</v>
          </cell>
          <cell r="L235">
            <v>2.8880195774286617E-3</v>
          </cell>
        </row>
        <row r="236">
          <cell r="J236">
            <v>2.4368312288129389E-4</v>
          </cell>
          <cell r="L236">
            <v>2.4365343697171655E-4</v>
          </cell>
        </row>
        <row r="237">
          <cell r="J237">
            <v>-2.7503137215316463E-2</v>
          </cell>
          <cell r="L237">
            <v>-2.7888429423085025E-2</v>
          </cell>
        </row>
        <row r="238">
          <cell r="J238">
            <v>-2.1761509163021782E-2</v>
          </cell>
          <cell r="L238">
            <v>-2.2001783013746831E-2</v>
          </cell>
        </row>
        <row r="239">
          <cell r="J239">
            <v>-6.4320101474381483E-2</v>
          </cell>
          <cell r="L239">
            <v>-6.6481849750716263E-2</v>
          </cell>
        </row>
        <row r="240">
          <cell r="J240">
            <v>-6.1776718573962365E-2</v>
          </cell>
          <cell r="L240">
            <v>-6.3767318403087234E-2</v>
          </cell>
        </row>
        <row r="241">
          <cell r="J241">
            <v>-2.4162132519943223E-2</v>
          </cell>
          <cell r="L241">
            <v>-2.4458825753585645E-2</v>
          </cell>
        </row>
        <row r="242">
          <cell r="J242">
            <v>-3.2738017067265604E-2</v>
          </cell>
          <cell r="L242">
            <v>-3.32858968168585E-2</v>
          </cell>
        </row>
        <row r="243">
          <cell r="J243">
            <v>-3.2759838348094643E-2</v>
          </cell>
          <cell r="L243">
            <v>-3.3308456916769431E-2</v>
          </cell>
        </row>
        <row r="244">
          <cell r="J244">
            <v>6.7014750573958298E-5</v>
          </cell>
          <cell r="L244">
            <v>6.7012505185830981E-5</v>
          </cell>
        </row>
        <row r="245">
          <cell r="J245">
            <v>2.7775098232296635E-2</v>
          </cell>
          <cell r="L245">
            <v>2.7396367059382871E-2</v>
          </cell>
        </row>
        <row r="246">
          <cell r="J246">
            <v>-3.2799976676384818E-2</v>
          </cell>
          <cell r="L246">
            <v>-3.3349955566981213E-2</v>
          </cell>
        </row>
        <row r="247">
          <cell r="J247">
            <v>-2.0790283437024291E-3</v>
          </cell>
          <cell r="L247">
            <v>-2.0811925232433986E-3</v>
          </cell>
        </row>
        <row r="248">
          <cell r="J248">
            <v>-3.9500576108576768E-2</v>
          </cell>
          <cell r="L248">
            <v>-4.0301896574410252E-2</v>
          </cell>
        </row>
        <row r="249">
          <cell r="J249">
            <v>-4.1774837862952142E-2</v>
          </cell>
          <cell r="L249">
            <v>-4.2672495081354317E-2</v>
          </cell>
        </row>
        <row r="250">
          <cell r="J250">
            <v>-8.4878041679236862E-2</v>
          </cell>
          <cell r="L250">
            <v>-8.8697934806388143E-2</v>
          </cell>
        </row>
        <row r="251">
          <cell r="J251">
            <v>-5.2277981892897958E-2</v>
          </cell>
          <cell r="L251">
            <v>-5.36940495722215E-2</v>
          </cell>
        </row>
        <row r="252">
          <cell r="J252">
            <v>-2.4118773815342508E-2</v>
          </cell>
          <cell r="L252">
            <v>-2.4414394457351898E-2</v>
          </cell>
        </row>
        <row r="253">
          <cell r="J253">
            <v>4.201701726781761E-3</v>
          </cell>
          <cell r="L253">
            <v>4.1928992264543413E-3</v>
          </cell>
        </row>
        <row r="254">
          <cell r="J254">
            <v>2.1944264630534466E-2</v>
          </cell>
          <cell r="L254">
            <v>2.1706954707832429E-2</v>
          </cell>
        </row>
        <row r="255">
          <cell r="J255">
            <v>-2.9223568660736452E-3</v>
          </cell>
          <cell r="L255">
            <v>-2.9266352883175134E-3</v>
          </cell>
        </row>
        <row r="256">
          <cell r="J256">
            <v>-7.4527997533689362E-3</v>
          </cell>
          <cell r="L256">
            <v>-7.480710628028517E-3</v>
          </cell>
        </row>
        <row r="257">
          <cell r="J257">
            <v>-3.0450584644475549E-2</v>
          </cell>
          <cell r="L257">
            <v>-3.0923835659700402E-2</v>
          </cell>
        </row>
        <row r="258">
          <cell r="J258">
            <v>-8.5478828645637658E-3</v>
          </cell>
          <cell r="L258">
            <v>-8.5846255465558234E-3</v>
          </cell>
        </row>
        <row r="259">
          <cell r="J259">
            <v>-3.6041942452231274E-2</v>
          </cell>
          <cell r="L259">
            <v>-3.6707494086000068E-2</v>
          </cell>
        </row>
        <row r="260">
          <cell r="J260">
            <v>1.4030221986253243E-2</v>
          </cell>
          <cell r="L260">
            <v>1.3932709445010327E-2</v>
          </cell>
        </row>
        <row r="261">
          <cell r="J261">
            <v>4.0261100956472902E-2</v>
          </cell>
          <cell r="L261">
            <v>3.947174025533487E-2</v>
          </cell>
        </row>
        <row r="262">
          <cell r="J262">
            <v>6.584372972902458E-2</v>
          </cell>
          <cell r="L262">
            <v>6.376671999664045E-2</v>
          </cell>
        </row>
        <row r="263">
          <cell r="J263">
            <v>4.8375204238002054E-2</v>
          </cell>
          <cell r="L263">
            <v>4.7241541136300205E-2</v>
          </cell>
        </row>
        <row r="264">
          <cell r="J264">
            <v>3.0788719013353394E-2</v>
          </cell>
          <cell r="L264">
            <v>3.0324255822095272E-2</v>
          </cell>
        </row>
        <row r="265">
          <cell r="J265">
            <v>2.9320943425050268E-2</v>
          </cell>
          <cell r="L265">
            <v>2.8899306593981693E-2</v>
          </cell>
        </row>
        <row r="266">
          <cell r="J266">
            <v>-1.1952219595202851E-2</v>
          </cell>
          <cell r="L266">
            <v>-1.2024221670011484E-2</v>
          </cell>
        </row>
        <row r="267">
          <cell r="J267">
            <v>-8.8523024716081582E-3</v>
          </cell>
          <cell r="L267">
            <v>-8.8917168790428013E-3</v>
          </cell>
        </row>
        <row r="268">
          <cell r="J268">
            <v>6.9044687851230763E-3</v>
          </cell>
          <cell r="L268">
            <v>6.8807420913902656E-3</v>
          </cell>
        </row>
        <row r="269">
          <cell r="J269">
            <v>3.5452778800508324E-3</v>
          </cell>
          <cell r="L269">
            <v>3.539008196571207E-3</v>
          </cell>
        </row>
        <row r="270">
          <cell r="J270">
            <v>-3.8067167752843994E-2</v>
          </cell>
          <cell r="L270">
            <v>-3.8810651702928786E-2</v>
          </cell>
        </row>
        <row r="271">
          <cell r="J271">
            <v>-5.0548345641030654E-2</v>
          </cell>
          <cell r="L271">
            <v>-5.1870666972954574E-2</v>
          </cell>
        </row>
        <row r="272">
          <cell r="J272">
            <v>-9.0211475618342363E-2</v>
          </cell>
          <cell r="L272">
            <v>-9.4543097267552278E-2</v>
          </cell>
        </row>
        <row r="273">
          <cell r="J273">
            <v>-0.10219487669347906</v>
          </cell>
          <cell r="L273">
            <v>-0.10780224613853463</v>
          </cell>
        </row>
        <row r="274">
          <cell r="J274">
            <v>-7.915408295410109E-2</v>
          </cell>
          <cell r="L274">
            <v>-8.2462556347404584E-2</v>
          </cell>
        </row>
        <row r="275">
          <cell r="J275">
            <v>-8.7373274876095114E-2</v>
          </cell>
          <cell r="L275">
            <v>-9.14283263198723E-2</v>
          </cell>
        </row>
        <row r="276">
          <cell r="J276">
            <v>-5.7941067919867209E-2</v>
          </cell>
          <cell r="L276">
            <v>-5.968744576798557E-2</v>
          </cell>
        </row>
        <row r="277">
          <cell r="J277">
            <v>7.8463811879597653E-3</v>
          </cell>
          <cell r="L277">
            <v>7.8157584200561504E-3</v>
          </cell>
        </row>
        <row r="278">
          <cell r="J278">
            <v>-7.9419998469652045E-3</v>
          </cell>
          <cell r="L278">
            <v>-7.9737055102406425E-3</v>
          </cell>
        </row>
        <row r="279">
          <cell r="J279">
            <v>3.5169917938676284E-2</v>
          </cell>
          <cell r="L279">
            <v>3.4565585164023534E-2</v>
          </cell>
        </row>
        <row r="280">
          <cell r="J280">
            <v>6.4465362724217545E-2</v>
          </cell>
          <cell r="L280">
            <v>6.2472666282051996E-2</v>
          </cell>
        </row>
        <row r="281">
          <cell r="J281">
            <v>6.1300626386437872E-2</v>
          </cell>
          <cell r="L281">
            <v>5.949516199222895E-2</v>
          </cell>
        </row>
        <row r="282">
          <cell r="J282">
            <v>1.5076538133601136E-2</v>
          </cell>
          <cell r="L282">
            <v>1.4964016678962052E-2</v>
          </cell>
        </row>
        <row r="283">
          <cell r="J283">
            <v>1.567604413097309E-2</v>
          </cell>
          <cell r="L283">
            <v>1.5554444109682698E-2</v>
          </cell>
        </row>
        <row r="284">
          <cell r="J284">
            <v>-2.7267745598343694E-3</v>
          </cell>
          <cell r="L284">
            <v>-2.7304989815641134E-3</v>
          </cell>
        </row>
        <row r="285">
          <cell r="J285">
            <v>-2.2089888387264913E-2</v>
          </cell>
          <cell r="L285">
            <v>-2.2337523587767132E-2</v>
          </cell>
        </row>
        <row r="286">
          <cell r="J286">
            <v>2.5748452852899853E-3</v>
          </cell>
          <cell r="L286">
            <v>2.5715360504630675E-3</v>
          </cell>
        </row>
        <row r="287">
          <cell r="J287">
            <v>6.8738329050040741E-3</v>
          </cell>
          <cell r="L287">
            <v>6.8503158224252538E-3</v>
          </cell>
        </row>
        <row r="288">
          <cell r="J288">
            <v>3.0971845124448456E-2</v>
          </cell>
          <cell r="L288">
            <v>3.0501896344241265E-2</v>
          </cell>
        </row>
        <row r="289">
          <cell r="J289">
            <v>1.9357754249757369E-2</v>
          </cell>
          <cell r="L289">
            <v>1.9172776285353889E-2</v>
          </cell>
        </row>
        <row r="290">
          <cell r="J290">
            <v>7.6071343490068891E-3</v>
          </cell>
          <cell r="L290">
            <v>7.5783460081775018E-3</v>
          </cell>
        </row>
        <row r="291">
          <cell r="J291">
            <v>-3.2859876777354201E-3</v>
          </cell>
          <cell r="L291">
            <v>-3.2913983915219122E-3</v>
          </cell>
        </row>
        <row r="292">
          <cell r="J292">
            <v>-1.1261169825824936E-2</v>
          </cell>
          <cell r="L292">
            <v>-1.1325056880215463E-2</v>
          </cell>
        </row>
        <row r="293">
          <cell r="J293">
            <v>-2.8760216757967343E-2</v>
          </cell>
          <cell r="L293">
            <v>-2.9181896540129242E-2</v>
          </cell>
        </row>
        <row r="294">
          <cell r="J294">
            <v>-9.2886563835444195E-3</v>
          </cell>
          <cell r="L294">
            <v>-9.3320649662963877E-3</v>
          </cell>
        </row>
        <row r="295">
          <cell r="J295">
            <v>-6.1175843410720679E-3</v>
          </cell>
          <cell r="L295">
            <v>-6.1363734285688207E-3</v>
          </cell>
        </row>
        <row r="296">
          <cell r="J296">
            <v>3.087092804022197E-2</v>
          </cell>
          <cell r="L296">
            <v>3.0404006160158762E-2</v>
          </cell>
        </row>
        <row r="297">
          <cell r="J297">
            <v>4.1591017891619106E-2</v>
          </cell>
          <cell r="L297">
            <v>4.0749369059044409E-2</v>
          </cell>
        </row>
        <row r="298">
          <cell r="J298">
            <v>5.5026172970155295E-2</v>
          </cell>
          <cell r="L298">
            <v>5.356557512282091E-2</v>
          </cell>
        </row>
        <row r="299">
          <cell r="J299">
            <v>2.5489496305860858E-2</v>
          </cell>
          <cell r="L299">
            <v>2.5170055967712667E-2</v>
          </cell>
        </row>
        <row r="300">
          <cell r="J300">
            <v>3.5498648198215792E-2</v>
          </cell>
          <cell r="L300">
            <v>3.4883096394625349E-2</v>
          </cell>
        </row>
        <row r="301">
          <cell r="J301">
            <v>-3.9728554692610336E-3</v>
          </cell>
          <cell r="L301">
            <v>-3.9807682239913237E-3</v>
          </cell>
        </row>
        <row r="302">
          <cell r="J302">
            <v>1.6088841033582688E-2</v>
          </cell>
          <cell r="L302">
            <v>1.5960787295652278E-2</v>
          </cell>
        </row>
        <row r="303">
          <cell r="J303">
            <v>1.8374798384576018E-2</v>
          </cell>
          <cell r="L303">
            <v>1.8208021671063453E-2</v>
          </cell>
        </row>
        <row r="304">
          <cell r="J304">
            <v>4.2573411514286091E-2</v>
          </cell>
          <cell r="L304">
            <v>4.1692090930277613E-2</v>
          </cell>
        </row>
        <row r="305">
          <cell r="J305">
            <v>3.8264663100486457E-2</v>
          </cell>
          <cell r="L305">
            <v>3.7550726328576194E-2</v>
          </cell>
        </row>
        <row r="306">
          <cell r="J306">
            <v>4.3391413014371064E-2</v>
          </cell>
          <cell r="L306">
            <v>4.2476381760493301E-2</v>
          </cell>
        </row>
        <row r="307">
          <cell r="J307">
            <v>3.2696955403308088E-2</v>
          </cell>
          <cell r="L307">
            <v>3.2173783500024235E-2</v>
          </cell>
        </row>
        <row r="308">
          <cell r="J308">
            <v>1.9523970197743667E-2</v>
          </cell>
          <cell r="L308">
            <v>1.9335822475195566E-2</v>
          </cell>
        </row>
        <row r="309">
          <cell r="J309">
            <v>3.6074706618664412E-3</v>
          </cell>
          <cell r="L309">
            <v>3.6009793463810179E-3</v>
          </cell>
        </row>
        <row r="310">
          <cell r="J310">
            <v>5.2032351826513442E-3</v>
          </cell>
          <cell r="L310">
            <v>5.189745128849307E-3</v>
          </cell>
        </row>
        <row r="311">
          <cell r="J311">
            <v>7.6457707328618256E-3</v>
          </cell>
          <cell r="L311">
            <v>7.6166899636802904E-3</v>
          </cell>
        </row>
        <row r="312">
          <cell r="J312">
            <v>1.3253441213077789E-2</v>
          </cell>
          <cell r="L312">
            <v>1.3166382733765976E-2</v>
          </cell>
        </row>
        <row r="313">
          <cell r="J313">
            <v>1.3326324882496523E-2</v>
          </cell>
          <cell r="L313">
            <v>1.3238310491725054E-2</v>
          </cell>
        </row>
        <row r="314">
          <cell r="J314">
            <v>3.2558218864713537E-2</v>
          </cell>
          <cell r="L314">
            <v>3.2039430573052495E-2</v>
          </cell>
        </row>
        <row r="315">
          <cell r="J315">
            <v>3.7941478192550865E-2</v>
          </cell>
          <cell r="L315">
            <v>3.7239403763713236E-2</v>
          </cell>
        </row>
        <row r="316">
          <cell r="J316">
            <v>4.4325365893487956E-2</v>
          </cell>
          <cell r="L316">
            <v>4.3371094061372156E-2</v>
          </cell>
        </row>
        <row r="317">
          <cell r="J317">
            <v>1.5153482217000297E-2</v>
          </cell>
          <cell r="L317">
            <v>1.503981506896197E-2</v>
          </cell>
        </row>
        <row r="318">
          <cell r="J318">
            <v>1.8175729154534827E-2</v>
          </cell>
          <cell r="L318">
            <v>1.8012525190142962E-2</v>
          </cell>
        </row>
        <row r="319">
          <cell r="J319">
            <v>-1.2071983740569642E-2</v>
          </cell>
          <cell r="L319">
            <v>-1.214544192555872E-2</v>
          </cell>
        </row>
        <row r="320">
          <cell r="J320">
            <v>-3.7036237194128123E-2</v>
          </cell>
          <cell r="L320">
            <v>-3.7739497377094214E-2</v>
          </cell>
        </row>
        <row r="321">
          <cell r="J321">
            <v>-4.0990010174207614E-2</v>
          </cell>
          <cell r="L321">
            <v>-4.1853787233462961E-2</v>
          </cell>
        </row>
        <row r="322">
          <cell r="J322">
            <v>-3.1181271115852807E-2</v>
          </cell>
          <cell r="L322">
            <v>-3.1677754886198665E-2</v>
          </cell>
        </row>
        <row r="323">
          <cell r="J323">
            <v>-1.9753788990284727E-2</v>
          </cell>
          <cell r="L323">
            <v>-1.9951503147729747E-2</v>
          </cell>
        </row>
        <row r="324">
          <cell r="J324">
            <v>-4.0397518730134578E-2</v>
          </cell>
          <cell r="L324">
            <v>-4.1236162286441724E-2</v>
          </cell>
        </row>
        <row r="325">
          <cell r="J325">
            <v>-2.5949819794160049E-2</v>
          </cell>
          <cell r="L325">
            <v>-2.6292456948175509E-2</v>
          </cell>
        </row>
        <row r="326">
          <cell r="J326">
            <v>-3.4531223887248497E-2</v>
          </cell>
          <cell r="L326">
            <v>-3.5141517240075894E-2</v>
          </cell>
        </row>
        <row r="327">
          <cell r="J327">
            <v>-4.4863636473409636E-2</v>
          </cell>
          <cell r="L327">
            <v>-4.5901159661711544E-2</v>
          </cell>
        </row>
        <row r="328">
          <cell r="J328">
            <v>-5.5313969228934411E-2</v>
          </cell>
          <cell r="L328">
            <v>-5.6902649263485927E-2</v>
          </cell>
        </row>
        <row r="329">
          <cell r="J329">
            <v>-3.2876067311604869E-2</v>
          </cell>
          <cell r="L329">
            <v>-3.3428629705325855E-2</v>
          </cell>
        </row>
        <row r="330">
          <cell r="J330">
            <v>-1.9560178707331899E-2</v>
          </cell>
          <cell r="L330">
            <v>-1.9754010759461281E-2</v>
          </cell>
        </row>
        <row r="331">
          <cell r="J331">
            <v>6.2882680151706933E-3</v>
          </cell>
          <cell r="L331">
            <v>6.2685793531371469E-3</v>
          </cell>
        </row>
        <row r="332">
          <cell r="J332">
            <v>9.914617141696374E-3</v>
          </cell>
          <cell r="L332">
            <v>9.8657897962047096E-3</v>
          </cell>
        </row>
        <row r="333">
          <cell r="J333">
            <v>3.6465499227879818E-2</v>
          </cell>
          <cell r="L333">
            <v>3.5816366500714666E-2</v>
          </cell>
        </row>
        <row r="334">
          <cell r="J334">
            <v>4.7435745847624784E-2</v>
          </cell>
          <cell r="L334">
            <v>4.6345030453157209E-2</v>
          </cell>
        </row>
        <row r="335">
          <cell r="J335">
            <v>6.2688867805528077E-3</v>
          </cell>
          <cell r="L335">
            <v>6.2493190458484784E-3</v>
          </cell>
        </row>
        <row r="336">
          <cell r="J336">
            <v>-8.5078404945929959E-3</v>
          </cell>
          <cell r="L336">
            <v>-8.5442387636815529E-3</v>
          </cell>
        </row>
        <row r="337">
          <cell r="J337">
            <v>-2.616702260425199E-2</v>
          </cell>
          <cell r="L337">
            <v>-2.6515471157364141E-2</v>
          </cell>
        </row>
        <row r="338">
          <cell r="J338">
            <v>-4.770416074052547E-2</v>
          </cell>
          <cell r="L338">
            <v>-4.8879536940610945E-2</v>
          </cell>
        </row>
        <row r="339">
          <cell r="J339">
            <v>-5.1216372516786797E-2</v>
          </cell>
          <cell r="L339">
            <v>-5.2574506912844148E-2</v>
          </cell>
        </row>
        <row r="340">
          <cell r="J340">
            <v>-1.9518447157504018E-2</v>
          </cell>
          <cell r="L340">
            <v>-1.9711447553832903E-2</v>
          </cell>
        </row>
        <row r="341">
          <cell r="J341">
            <v>-3.9553903816766843E-2</v>
          </cell>
          <cell r="L341">
            <v>-4.0357418928007899E-2</v>
          </cell>
        </row>
        <row r="342">
          <cell r="J342">
            <v>-3.6746279191913672E-2</v>
          </cell>
          <cell r="L342">
            <v>-3.7438432718641876E-2</v>
          </cell>
        </row>
        <row r="343">
          <cell r="J343">
            <v>-4.6497482876556299E-2</v>
          </cell>
          <cell r="L343">
            <v>-4.7613214067388256E-2</v>
          </cell>
        </row>
        <row r="344">
          <cell r="J344">
            <v>-6.2783798075940589E-2</v>
          </cell>
          <cell r="L344">
            <v>-6.4841284913567998E-2</v>
          </cell>
        </row>
        <row r="345">
          <cell r="J345">
            <v>-5.4108841553369556E-2</v>
          </cell>
          <cell r="L345">
            <v>-5.5627771045697404E-2</v>
          </cell>
        </row>
        <row r="346">
          <cell r="J346">
            <v>-1.8704805067766589E-2</v>
          </cell>
          <cell r="L346">
            <v>-1.8881952416515781E-2</v>
          </cell>
        </row>
        <row r="347">
          <cell r="J347">
            <v>-3.1272036381150559E-2</v>
          </cell>
          <cell r="L347">
            <v>-3.177144580545798E-2</v>
          </cell>
        </row>
        <row r="348">
          <cell r="J348">
            <v>-2.9137069719459639E-2</v>
          </cell>
          <cell r="L348">
            <v>-2.9569984115104725E-2</v>
          </cell>
        </row>
        <row r="349">
          <cell r="J349">
            <v>6.399355410611136E-3</v>
          </cell>
          <cell r="L349">
            <v>6.3789664735827267E-3</v>
          </cell>
        </row>
        <row r="350">
          <cell r="J350">
            <v>3.9382637519912077E-2</v>
          </cell>
          <cell r="L350">
            <v>3.862691912318008E-2</v>
          </cell>
        </row>
        <row r="351">
          <cell r="J351">
            <v>1.7273274823610459E-2</v>
          </cell>
          <cell r="L351">
            <v>1.7125787779090979E-2</v>
          </cell>
        </row>
        <row r="352">
          <cell r="J352">
            <v>2.8581474370067653E-2</v>
          </cell>
          <cell r="L352">
            <v>2.8180643667678813E-2</v>
          </cell>
        </row>
        <row r="353">
          <cell r="J353">
            <v>1.5071256433440903E-2</v>
          </cell>
          <cell r="L353">
            <v>1.4958813412308985E-2</v>
          </cell>
        </row>
        <row r="354">
          <cell r="J354">
            <v>-1.7953312091117998E-2</v>
          </cell>
          <cell r="L354">
            <v>-1.8116428062437587E-2</v>
          </cell>
        </row>
        <row r="355">
          <cell r="J355">
            <v>-5.330876732909258E-2</v>
          </cell>
          <cell r="L355">
            <v>-5.4782286827210938E-2</v>
          </cell>
        </row>
        <row r="356">
          <cell r="J356">
            <v>-5.4516187012327924E-2</v>
          </cell>
          <cell r="L356">
            <v>-5.605851108551891E-2</v>
          </cell>
        </row>
        <row r="357">
          <cell r="J357">
            <v>-1.9925143943683003E-2</v>
          </cell>
          <cell r="L357">
            <v>-2.012632650367242E-2</v>
          </cell>
        </row>
        <row r="358">
          <cell r="J358">
            <v>-1.5548101073949298E-2</v>
          </cell>
          <cell r="L358">
            <v>-1.5670240475387343E-2</v>
          </cell>
        </row>
        <row r="359">
          <cell r="J359">
            <v>1.8148677693955374E-2</v>
          </cell>
          <cell r="L359">
            <v>1.7985956279521487E-2</v>
          </cell>
        </row>
        <row r="360">
          <cell r="J360">
            <v>3.6541026166086399E-2</v>
          </cell>
          <cell r="L360">
            <v>3.5889233553774727E-2</v>
          </cell>
        </row>
        <row r="361">
          <cell r="J361">
            <v>3.3024576254602256E-2</v>
          </cell>
          <cell r="L361">
            <v>3.2490981001255796E-2</v>
          </cell>
        </row>
        <row r="362">
          <cell r="J362">
            <v>-1.1253409790795972E-3</v>
          </cell>
          <cell r="L362">
            <v>-1.1259746506815239E-3</v>
          </cell>
        </row>
        <row r="363">
          <cell r="J363">
            <v>4.7356009027007338E-2</v>
          </cell>
          <cell r="L363">
            <v>4.6268901816054711E-2</v>
          </cell>
        </row>
        <row r="364">
          <cell r="J364">
            <v>3.2461044875542105E-2</v>
          </cell>
          <cell r="L364">
            <v>3.1945316207196893E-2</v>
          </cell>
        </row>
        <row r="365">
          <cell r="J365">
            <v>3.7400765595513918E-2</v>
          </cell>
          <cell r="L365">
            <v>3.6718320929409416E-2</v>
          </cell>
        </row>
        <row r="366">
          <cell r="J366">
            <v>3.6653407069068916E-2</v>
          </cell>
          <cell r="L366">
            <v>3.5997646832617379E-2</v>
          </cell>
        </row>
        <row r="367">
          <cell r="J367">
            <v>3.8605699196351109E-2</v>
          </cell>
          <cell r="L367">
            <v>3.7879139796379475E-2</v>
          </cell>
        </row>
        <row r="368">
          <cell r="J368">
            <v>3.9520378389181307E-2</v>
          </cell>
          <cell r="L368">
            <v>3.8759432153770541E-2</v>
          </cell>
        </row>
        <row r="369">
          <cell r="J369">
            <v>1.9655837516371032E-2</v>
          </cell>
          <cell r="L369">
            <v>1.9465156159564578E-2</v>
          </cell>
        </row>
        <row r="370">
          <cell r="J370">
            <v>-7.7997256414108625E-4</v>
          </cell>
          <cell r="L370">
            <v>-7.8027690100138222E-4</v>
          </cell>
        </row>
        <row r="371">
          <cell r="J371">
            <v>-1.8511512073526092E-2</v>
          </cell>
          <cell r="L371">
            <v>-1.8684994395564768E-2</v>
          </cell>
        </row>
        <row r="372">
          <cell r="J372">
            <v>-2.2958553305492096E-2</v>
          </cell>
          <cell r="L372">
            <v>-2.3226205429222883E-2</v>
          </cell>
        </row>
        <row r="373">
          <cell r="J373">
            <v>-3.3455034440510151E-2</v>
          </cell>
          <cell r="L373">
            <v>-3.4027457298541085E-2</v>
          </cell>
        </row>
        <row r="374">
          <cell r="J374">
            <v>-1.6833764637213994E-2</v>
          </cell>
          <cell r="L374">
            <v>-1.697706289568289E-2</v>
          </cell>
        </row>
        <row r="375">
          <cell r="J375">
            <v>-7.2586289966902664E-3</v>
          </cell>
          <cell r="L375">
            <v>-7.2851010223422318E-3</v>
          </cell>
        </row>
        <row r="376">
          <cell r="J376">
            <v>-2.9576375434580233E-3</v>
          </cell>
          <cell r="L376">
            <v>-2.9620199966491224E-3</v>
          </cell>
        </row>
        <row r="377">
          <cell r="J377">
            <v>6.3571827757590335E-2</v>
          </cell>
          <cell r="L377">
            <v>6.163289240673122E-2</v>
          </cell>
        </row>
        <row r="378">
          <cell r="J378">
            <v>5.8978106642267013E-2</v>
          </cell>
          <cell r="L378">
            <v>5.7304392791088531E-2</v>
          </cell>
        </row>
        <row r="379">
          <cell r="J379">
            <v>3.9521382788693868E-2</v>
          </cell>
          <cell r="L379">
            <v>3.8760398367659266E-2</v>
          </cell>
        </row>
        <row r="380">
          <cell r="J380">
            <v>4.2741691259088957E-2</v>
          </cell>
          <cell r="L380">
            <v>4.1853485958726122E-2</v>
          </cell>
        </row>
        <row r="381">
          <cell r="J381">
            <v>5.6080023686898656E-2</v>
          </cell>
          <cell r="L381">
            <v>5.4563962419442821E-2</v>
          </cell>
        </row>
        <row r="382">
          <cell r="J382">
            <v>-2.4795455814409133E-3</v>
          </cell>
          <cell r="L382">
            <v>-2.482624745591177E-3</v>
          </cell>
        </row>
        <row r="383">
          <cell r="J383">
            <v>-6.9096630020978314E-3</v>
          </cell>
          <cell r="L383">
            <v>-6.9336452602265768E-3</v>
          </cell>
        </row>
        <row r="384">
          <cell r="J384">
            <v>-1.8472676732579816E-3</v>
          </cell>
          <cell r="L384">
            <v>-1.8489759763057735E-3</v>
          </cell>
        </row>
        <row r="385">
          <cell r="J385">
            <v>2.9686627101532699E-3</v>
          </cell>
          <cell r="L385">
            <v>2.9642649325391057E-3</v>
          </cell>
        </row>
        <row r="386">
          <cell r="J386">
            <v>1.7295688834214559E-2</v>
          </cell>
          <cell r="L386">
            <v>1.7147820957622142E-2</v>
          </cell>
        </row>
        <row r="387">
          <cell r="J387">
            <v>1.5327815134949005E-2</v>
          </cell>
          <cell r="L387">
            <v>1.521153092628544E-2</v>
          </cell>
        </row>
        <row r="388">
          <cell r="J388">
            <v>3.544357725544128E-3</v>
          </cell>
          <cell r="L388">
            <v>3.5380912923228978E-3</v>
          </cell>
        </row>
        <row r="389">
          <cell r="J389">
            <v>-1.147727754966117E-2</v>
          </cell>
          <cell r="L389">
            <v>-1.1543649837136068E-2</v>
          </cell>
        </row>
        <row r="390">
          <cell r="J390">
            <v>1.3123091133922233E-2</v>
          </cell>
          <cell r="L390">
            <v>1.3037729369245962E-2</v>
          </cell>
        </row>
        <row r="391">
          <cell r="J391">
            <v>1.2244081584004928E-2</v>
          </cell>
          <cell r="L391">
            <v>1.2169729120257516E-2</v>
          </cell>
        </row>
        <row r="392">
          <cell r="J392">
            <v>1.1321048271759136E-2</v>
          </cell>
          <cell r="L392">
            <v>1.1257444793309432E-2</v>
          </cell>
        </row>
        <row r="393">
          <cell r="J393">
            <v>8.8044220852087195E-3</v>
          </cell>
          <cell r="L393">
            <v>8.7658891692832166E-3</v>
          </cell>
        </row>
        <row r="394">
          <cell r="J394">
            <v>-4.1362887419057774E-3</v>
          </cell>
          <cell r="L394">
            <v>-4.1448668467009512E-3</v>
          </cell>
        </row>
        <row r="395">
          <cell r="J395">
            <v>-3.5829964490419024E-2</v>
          </cell>
          <cell r="L395">
            <v>-3.6487614542281388E-2</v>
          </cell>
        </row>
        <row r="396">
          <cell r="J396">
            <v>-2.77341238410201E-2</v>
          </cell>
          <cell r="L396">
            <v>-2.8125976782631106E-2</v>
          </cell>
        </row>
        <row r="397">
          <cell r="J397">
            <v>-3.3725495493282881E-2</v>
          </cell>
          <cell r="L397">
            <v>-3.4307318981152066E-2</v>
          </cell>
        </row>
        <row r="398">
          <cell r="J398">
            <v>-2.0706004223574096E-3</v>
          </cell>
          <cell r="L398">
            <v>-2.0727470791694793E-3</v>
          </cell>
        </row>
        <row r="399">
          <cell r="J399">
            <v>1.988955308708374E-2</v>
          </cell>
          <cell r="L399">
            <v>1.9694340146165099E-2</v>
          </cell>
        </row>
        <row r="400">
          <cell r="J400">
            <v>1.5607892778904838E-2</v>
          </cell>
          <cell r="L400">
            <v>1.5487342361024517E-2</v>
          </cell>
        </row>
        <row r="401">
          <cell r="J401">
            <v>-1.709595787572132E-2</v>
          </cell>
          <cell r="L401">
            <v>-1.7243780970884914E-2</v>
          </cell>
        </row>
        <row r="402">
          <cell r="J402">
            <v>-2.0846944648126135E-2</v>
          </cell>
          <cell r="L402">
            <v>-2.106731021168614E-2</v>
          </cell>
        </row>
        <row r="403">
          <cell r="J403">
            <v>-4.3327301347998753E-2</v>
          </cell>
          <cell r="L403">
            <v>-4.4293953705306609E-2</v>
          </cell>
        </row>
        <row r="404">
          <cell r="J404">
            <v>-4.9265434783263042E-2</v>
          </cell>
          <cell r="L404">
            <v>-5.0520366629251634E-2</v>
          </cell>
        </row>
        <row r="405">
          <cell r="J405">
            <v>-2.9254276772466881E-2</v>
          </cell>
          <cell r="L405">
            <v>-2.9690716017424814E-2</v>
          </cell>
        </row>
        <row r="406">
          <cell r="J406">
            <v>-1.8830802797920779E-2</v>
          </cell>
          <cell r="L406">
            <v>-1.9010360076631639E-2</v>
          </cell>
        </row>
        <row r="407">
          <cell r="J407">
            <v>-1.9572417438338549E-3</v>
          </cell>
          <cell r="L407">
            <v>-1.9591596443943524E-3</v>
          </cell>
        </row>
        <row r="408">
          <cell r="J408">
            <v>1.9965092814955383E-3</v>
          </cell>
          <cell r="L408">
            <v>1.9945189056023152E-3</v>
          </cell>
        </row>
        <row r="409">
          <cell r="J409">
            <v>-2.4551083026966604E-2</v>
          </cell>
          <cell r="L409">
            <v>-2.4857486283932768E-2</v>
          </cell>
        </row>
        <row r="410">
          <cell r="J410">
            <v>7.0348919664108764E-3</v>
          </cell>
          <cell r="L410">
            <v>7.010262556615604E-3</v>
          </cell>
        </row>
        <row r="411">
          <cell r="J411">
            <v>-1.3837058332065813E-3</v>
          </cell>
          <cell r="L411">
            <v>-1.3846640381408337E-3</v>
          </cell>
        </row>
        <row r="412">
          <cell r="J412">
            <v>-1.3344910883331918E-3</v>
          </cell>
          <cell r="L412">
            <v>-1.335382314542782E-3</v>
          </cell>
        </row>
        <row r="413">
          <cell r="J413">
            <v>1.8436675636098351E-2</v>
          </cell>
          <cell r="L413">
            <v>1.8268780609561643E-2</v>
          </cell>
        </row>
        <row r="414">
          <cell r="J414">
            <v>-1.0698078601712551E-2</v>
          </cell>
          <cell r="L414">
            <v>-1.0755714475236941E-2</v>
          </cell>
        </row>
        <row r="415">
          <cell r="J415">
            <v>1.4475869253809124E-2</v>
          </cell>
          <cell r="L415">
            <v>1.4372094149498225E-2</v>
          </cell>
        </row>
        <row r="416">
          <cell r="J416">
            <v>1.3697122021096469E-2</v>
          </cell>
          <cell r="L416">
            <v>1.3604164318726509E-2</v>
          </cell>
        </row>
        <row r="417">
          <cell r="J417">
            <v>2.487097817734123E-2</v>
          </cell>
          <cell r="L417">
            <v>2.4566729718519923E-2</v>
          </cell>
        </row>
        <row r="418">
          <cell r="J418">
            <v>3.027277658533549E-2</v>
          </cell>
          <cell r="L418">
            <v>2.9823598816084793E-2</v>
          </cell>
        </row>
        <row r="419">
          <cell r="J419">
            <v>4.5973003703342716E-2</v>
          </cell>
          <cell r="L419">
            <v>4.4947556230648951E-2</v>
          </cell>
        </row>
        <row r="420">
          <cell r="J420">
            <v>2.6702916841170932E-2</v>
          </cell>
          <cell r="L420">
            <v>2.6352616305569239E-2</v>
          </cell>
        </row>
        <row r="421">
          <cell r="J421">
            <v>1.8299419531798124E-2</v>
          </cell>
          <cell r="L421">
            <v>1.8134000158786818E-2</v>
          </cell>
        </row>
        <row r="422">
          <cell r="J422">
            <v>-1.0265491817445748E-2</v>
          </cell>
          <cell r="L422">
            <v>-1.0318545371434236E-2</v>
          </cell>
        </row>
        <row r="423">
          <cell r="J423">
            <v>-2.1169019177414389E-2</v>
          </cell>
          <cell r="L423">
            <v>-2.1396296072901336E-2</v>
          </cell>
        </row>
        <row r="424">
          <cell r="J424">
            <v>-6.6215062271290205E-3</v>
          </cell>
          <cell r="L424">
            <v>-6.6435256544956304E-3</v>
          </cell>
        </row>
        <row r="425">
          <cell r="J425">
            <v>5.1811785885995058E-3</v>
          </cell>
          <cell r="L425">
            <v>5.1678024656435515E-3</v>
          </cell>
        </row>
        <row r="426">
          <cell r="J426">
            <v>6.5096956379025695E-3</v>
          </cell>
          <cell r="L426">
            <v>6.4885990745632092E-3</v>
          </cell>
        </row>
        <row r="427">
          <cell r="J427">
            <v>2.2235431595031833E-2</v>
          </cell>
          <cell r="L427">
            <v>2.199182884781542E-2</v>
          </cell>
        </row>
        <row r="428">
          <cell r="J428">
            <v>4.144293723936706E-2</v>
          </cell>
          <cell r="L428">
            <v>4.0607191201466317E-2</v>
          </cell>
        </row>
        <row r="429">
          <cell r="J429">
            <v>2.4656333628110212E-2</v>
          </cell>
          <cell r="L429">
            <v>2.4357272104777072E-2</v>
          </cell>
        </row>
        <row r="430">
          <cell r="J430">
            <v>-5.075115364280929E-4</v>
          </cell>
          <cell r="L430">
            <v>-5.0764036399743968E-4</v>
          </cell>
        </row>
        <row r="431">
          <cell r="J431">
            <v>1.4849599820759606E-2</v>
          </cell>
          <cell r="L431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DD49FB8-6E5C-44B8-A0BE-253EEF4C036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43E6-A9F2-445B-B5E3-5EE0B65F76F1}">
  <dimension ref="A1:AQ440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0.32352044157969551</v>
      </c>
      <c r="K2" s="10">
        <f>INTERCEPT(ReturnData,IdxReturnData)</f>
        <v>6.1506570579795E-3</v>
      </c>
      <c r="L2" s="10">
        <f>RSQ(ReturnData,IdxReturnData)</f>
        <v>2.9037090490183159E-2</v>
      </c>
      <c r="M2" s="10">
        <f>(_xlfn.STDEV.P(ReturnData)^2*(1-L2))^(1/2)</f>
        <v>5.0631238147899153E-2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0.31458868498638126</v>
      </c>
      <c r="K3" s="10">
        <f>INTERCEPT(LNReturnData,IdxLNReturnData)</f>
        <v>5.1664467695167939E-3</v>
      </c>
      <c r="L3" s="10">
        <f>RSQ(LNReturnData,IdxLNReturnData)</f>
        <v>3.7141961132310823E-2</v>
      </c>
      <c r="M3" s="10">
        <f>(_xlfn.STDEV.P(LNReturnData)^2*(1-L3))^(1/2)</f>
        <v>4.3621690654322455E-2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_xlfn.VAR.S($J$8:$J$431)</f>
        <v>2.6464271575907202E-3</v>
      </c>
      <c r="K5" s="13">
        <f>_xlfn.COVARIANCE.S($J$8:$J$431,$K$8:$K$431)</f>
        <v>2.3752608792019752E-4</v>
      </c>
      <c r="L5" s="13">
        <f>_xlfn.VAR.S($L$8:$L$431)</f>
        <v>1.9809258337008711E-3</v>
      </c>
      <c r="M5" s="13">
        <f>_xlfn.COVARIANCE.S($L$8:$L$431,$M$8:$M$431)</f>
        <v>2.3387831105398216E-4</v>
      </c>
      <c r="P5" s="13">
        <f>_xlfn.VAR.S($P$8:$P$431)</f>
        <v>2.6464271575907202E-3</v>
      </c>
      <c r="Q5" s="13" t="e">
        <f>_xlfn.COVARIANCE.S($P$8:$P$431,$Q$8:$Q$431)</f>
        <v>#DIV/0!</v>
      </c>
      <c r="R5" s="13">
        <f>_xlfn.VAR.S($R$8:$R$431)</f>
        <v>1.9809258337008711E-3</v>
      </c>
      <c r="S5" s="13" t="e">
        <f>_xlfn.COVARIANCE.S($R$8:$R$431,$S$8:$S$431)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25.61</v>
      </c>
      <c r="C8" s="5">
        <v>25.844999999999999</v>
      </c>
      <c r="D8" s="5">
        <v>25.328900000000001</v>
      </c>
      <c r="E8" s="5">
        <v>25.74</v>
      </c>
      <c r="F8" s="5">
        <v>22.989000000000001</v>
      </c>
      <c r="G8" s="7">
        <v>1767772</v>
      </c>
      <c r="I8" s="4">
        <f>A13</f>
        <v>44342</v>
      </c>
      <c r="J8" s="10">
        <f>(F13-F8)/F8</f>
        <v>2.4085432163208454E-2</v>
      </c>
      <c r="K8" s="10">
        <f>[1]SPX_20260512_MULT!J8</f>
        <v>1.9513177918925869E-2</v>
      </c>
      <c r="L8" s="10">
        <f>LN(F13/F8)</f>
        <v>2.3799952984123192E-2</v>
      </c>
      <c r="M8" s="10">
        <f>[1]SPX_20260512_MULT!L8</f>
        <v>1.9325236813401422E-2</v>
      </c>
      <c r="O8" s="4">
        <f>A13</f>
        <v>44342</v>
      </c>
      <c r="P8" s="10">
        <f>(F13-F8)/F8</f>
        <v>2.4085432163208454E-2</v>
      </c>
      <c r="Q8" s="10" t="s">
        <v>24</v>
      </c>
      <c r="R8" s="10">
        <f>LN(F13/F8)</f>
        <v>2.3799952984123192E-2</v>
      </c>
      <c r="S8" s="10" t="s">
        <v>24</v>
      </c>
      <c r="U8" s="4">
        <f>A69</f>
        <v>44424</v>
      </c>
      <c r="V8" s="10">
        <f>(F69-F64)/F64</f>
        <v>1.3614761220762106E-2</v>
      </c>
      <c r="W8" s="10" t="s">
        <v>24</v>
      </c>
      <c r="X8" s="10">
        <f>LN(F69/F64)</f>
        <v>1.3522913080512684E-2</v>
      </c>
      <c r="Y8" s="10" t="s">
        <v>24</v>
      </c>
      <c r="AA8" s="4">
        <f>A133</f>
        <v>44515</v>
      </c>
      <c r="AB8" s="10">
        <f>(F133-F128)/F128</f>
        <v>7.3963925324384672E-2</v>
      </c>
      <c r="AC8" s="10" t="s">
        <v>24</v>
      </c>
      <c r="AD8" s="10">
        <f>LN(F133/F128)</f>
        <v>7.1356406439106332E-2</v>
      </c>
      <c r="AE8" s="10" t="s">
        <v>24</v>
      </c>
      <c r="AG8" s="4">
        <f>A195</f>
        <v>44606</v>
      </c>
      <c r="AH8" s="10">
        <f>(F195-F190)/F190</f>
        <v>-8.8942028549187438E-3</v>
      </c>
      <c r="AI8" s="10" t="s">
        <v>24</v>
      </c>
      <c r="AJ8" s="10">
        <f>LN(F195/F190)</f>
        <v>-8.9339923835929161E-3</v>
      </c>
      <c r="AK8" s="10" t="s">
        <v>24</v>
      </c>
      <c r="AM8" s="4">
        <f>A320</f>
        <v>44788</v>
      </c>
      <c r="AN8" s="10">
        <f>(F320-F315)/F315</f>
        <v>5.2532587735067016E-3</v>
      </c>
      <c r="AO8" s="10" t="s">
        <v>24</v>
      </c>
      <c r="AP8" s="10">
        <f>LN(F320/F315)</f>
        <v>5.2395085442886154E-3</v>
      </c>
      <c r="AQ8" s="10" t="s">
        <v>24</v>
      </c>
    </row>
    <row r="9" spans="1:43" x14ac:dyDescent="0.35">
      <c r="A9" s="4">
        <v>44336</v>
      </c>
      <c r="B9" s="5">
        <v>25.68</v>
      </c>
      <c r="C9" s="5">
        <v>26.03</v>
      </c>
      <c r="D9" s="5">
        <v>25.48</v>
      </c>
      <c r="E9" s="5">
        <v>25.97</v>
      </c>
      <c r="F9" s="5">
        <v>23.194400000000002</v>
      </c>
      <c r="G9" s="7">
        <v>1563115</v>
      </c>
      <c r="I9" s="4">
        <f>A14</f>
        <v>44343</v>
      </c>
      <c r="J9" s="10">
        <f>(F14-F9)/F9</f>
        <v>1.2321939778567164E-2</v>
      </c>
      <c r="K9" s="10">
        <f>[1]SPX_20260512_MULT!J9</f>
        <v>1.004053717996742E-2</v>
      </c>
      <c r="L9" s="10">
        <f>LN(F14/F9)</f>
        <v>1.2246642585937601E-2</v>
      </c>
      <c r="M9" s="10">
        <f>[1]SPX_20260512_MULT!L9</f>
        <v>9.9904658694974866E-3</v>
      </c>
      <c r="O9" s="4">
        <f>A14</f>
        <v>44343</v>
      </c>
      <c r="P9" s="10">
        <f>(F14-F9)/F9</f>
        <v>1.2321939778567164E-2</v>
      </c>
      <c r="Q9" s="10" t="s">
        <v>24</v>
      </c>
      <c r="R9" s="10">
        <f>LN(F14/F9)</f>
        <v>1.2246642585937601E-2</v>
      </c>
      <c r="S9" s="10" t="s">
        <v>24</v>
      </c>
      <c r="U9" s="4">
        <f>A70</f>
        <v>44425</v>
      </c>
      <c r="V9" s="10">
        <f>(F70-F65)/F65</f>
        <v>-3.9386392284977405E-3</v>
      </c>
      <c r="W9" s="10" t="s">
        <v>24</v>
      </c>
      <c r="X9" s="10">
        <f>LN(F70/F65)</f>
        <v>-3.9464160948809168E-3</v>
      </c>
      <c r="Y9" s="10" t="s">
        <v>24</v>
      </c>
      <c r="AA9" s="4">
        <f>A134</f>
        <v>44516</v>
      </c>
      <c r="AB9" s="10">
        <f>(F134-F129)/F129</f>
        <v>6.6552365426685592E-2</v>
      </c>
      <c r="AC9" s="10" t="s">
        <v>24</v>
      </c>
      <c r="AD9" s="10">
        <f>LN(F134/F129)</f>
        <v>6.443135798332314E-2</v>
      </c>
      <c r="AE9" s="10" t="s">
        <v>24</v>
      </c>
      <c r="AG9" s="4">
        <f>A196</f>
        <v>44607</v>
      </c>
      <c r="AH9" s="10">
        <f>(F196-F191)/F191</f>
        <v>-2.6654581538104662E-2</v>
      </c>
      <c r="AI9" s="10" t="s">
        <v>24</v>
      </c>
      <c r="AJ9" s="10">
        <f>LN(F196/F191)</f>
        <v>-2.7016256237025332E-2</v>
      </c>
      <c r="AK9" s="10" t="s">
        <v>24</v>
      </c>
      <c r="AM9" s="4">
        <f>A321</f>
        <v>44789</v>
      </c>
      <c r="AN9" s="10">
        <f>(F321-F316)/F316</f>
        <v>5.5444461942102926E-3</v>
      </c>
      <c r="AO9" s="10" t="s">
        <v>24</v>
      </c>
      <c r="AP9" s="10">
        <f>LN(F321/F316)</f>
        <v>5.5291323309276247E-3</v>
      </c>
      <c r="AQ9" s="10" t="s">
        <v>24</v>
      </c>
    </row>
    <row r="10" spans="1:43" x14ac:dyDescent="0.35">
      <c r="A10" s="4">
        <v>44337</v>
      </c>
      <c r="B10" s="5">
        <v>26.16</v>
      </c>
      <c r="C10" s="5">
        <v>26.29</v>
      </c>
      <c r="D10" s="5">
        <v>25.64</v>
      </c>
      <c r="E10" s="5">
        <v>26.1</v>
      </c>
      <c r="F10" s="5">
        <v>23.310500000000001</v>
      </c>
      <c r="G10" s="7">
        <v>3513001</v>
      </c>
      <c r="I10" s="4">
        <f>A15</f>
        <v>44344</v>
      </c>
      <c r="J10" s="10">
        <f>(F15-F10)/F10</f>
        <v>2.1453851268741542E-2</v>
      </c>
      <c r="K10" s="10">
        <f>[1]SPX_20260512_MULT!J10</f>
        <v>1.1610112265815311E-2</v>
      </c>
      <c r="L10" s="10">
        <f>LN(F15/F10)</f>
        <v>2.122695683821205E-2</v>
      </c>
      <c r="M10" s="10">
        <f>[1]SPX_20260512_MULT!L10</f>
        <v>1.1543232072345313E-2</v>
      </c>
      <c r="O10" s="4">
        <f>A15</f>
        <v>44344</v>
      </c>
      <c r="P10" s="10">
        <f>(F15-F10)/F10</f>
        <v>2.1453851268741542E-2</v>
      </c>
      <c r="Q10" s="10" t="s">
        <v>24</v>
      </c>
      <c r="R10" s="10">
        <f>LN(F15/F10)</f>
        <v>2.122695683821205E-2</v>
      </c>
      <c r="S10" s="10" t="s">
        <v>24</v>
      </c>
      <c r="U10" s="4">
        <f>A71</f>
        <v>44426</v>
      </c>
      <c r="V10" s="10">
        <f>(F71-F66)/F66</f>
        <v>-2.69971664023709E-2</v>
      </c>
      <c r="W10" s="10" t="s">
        <v>24</v>
      </c>
      <c r="X10" s="10">
        <f>LN(F71/F66)</f>
        <v>-2.7368284572593413E-2</v>
      </c>
      <c r="Y10" s="10" t="s">
        <v>24</v>
      </c>
      <c r="AA10" s="4">
        <f>A135</f>
        <v>44517</v>
      </c>
      <c r="AB10" s="10">
        <f>(F135-F130)/F130</f>
        <v>6.147819926937341E-2</v>
      </c>
      <c r="AC10" s="10" t="s">
        <v>24</v>
      </c>
      <c r="AD10" s="10">
        <f>LN(F135/F130)</f>
        <v>5.966246428599923E-2</v>
      </c>
      <c r="AE10" s="10" t="s">
        <v>24</v>
      </c>
      <c r="AG10" s="4">
        <f>A197</f>
        <v>44608</v>
      </c>
      <c r="AH10" s="10">
        <f>(F197-F192)/F192</f>
        <v>-4.030320778901085E-2</v>
      </c>
      <c r="AI10" s="10" t="s">
        <v>24</v>
      </c>
      <c r="AJ10" s="10">
        <f>LN(F197/F192)</f>
        <v>-4.1137885855556063E-2</v>
      </c>
      <c r="AK10" s="10" t="s">
        <v>24</v>
      </c>
      <c r="AM10" s="4">
        <f>A322</f>
        <v>44790</v>
      </c>
      <c r="AN10" s="10">
        <f>(F322-F317)/F317</f>
        <v>5.237975321077816E-3</v>
      </c>
      <c r="AO10" s="10" t="s">
        <v>24</v>
      </c>
      <c r="AP10" s="10">
        <f>LN(F322/F317)</f>
        <v>5.2243048446453909E-3</v>
      </c>
      <c r="AQ10" s="10" t="s">
        <v>24</v>
      </c>
    </row>
    <row r="11" spans="1:43" x14ac:dyDescent="0.35">
      <c r="A11" s="4">
        <v>44340</v>
      </c>
      <c r="B11" s="5">
        <v>26.26</v>
      </c>
      <c r="C11" s="5">
        <v>26.65</v>
      </c>
      <c r="D11" s="5">
        <v>26.16</v>
      </c>
      <c r="E11" s="5">
        <v>26.47</v>
      </c>
      <c r="F11" s="5">
        <v>23.640999999999998</v>
      </c>
      <c r="G11" s="7">
        <v>1052056</v>
      </c>
      <c r="I11" s="4">
        <f>A16</f>
        <v>44348</v>
      </c>
      <c r="J11" s="10">
        <f>(F16-F12)/F12</f>
        <v>4.5088775268051606E-2</v>
      </c>
      <c r="K11" s="10">
        <f>[1]SPX_20260512_MULT!J11</f>
        <v>3.3213153202339921E-3</v>
      </c>
      <c r="L11" s="10">
        <f>LN(F16/F12)</f>
        <v>4.4101834218141435E-2</v>
      </c>
      <c r="M11" s="10">
        <f>[1]SPX_20260512_MULT!L11</f>
        <v>3.3158119347913603E-3</v>
      </c>
      <c r="O11" s="4">
        <f>A16</f>
        <v>44348</v>
      </c>
      <c r="P11" s="10">
        <f>(F16-F12)/F12</f>
        <v>4.5088775268051606E-2</v>
      </c>
      <c r="Q11" s="10" t="s">
        <v>24</v>
      </c>
      <c r="R11" s="10">
        <f>LN(F16/F12)</f>
        <v>4.4101834218141435E-2</v>
      </c>
      <c r="S11" s="10" t="s">
        <v>24</v>
      </c>
      <c r="U11" s="4">
        <f>A72</f>
        <v>44427</v>
      </c>
      <c r="V11" s="10">
        <f>(F72-F67)/F67</f>
        <v>-4.3443962359835539E-2</v>
      </c>
      <c r="W11" s="10" t="s">
        <v>24</v>
      </c>
      <c r="X11" s="10">
        <f>LN(F72/F67)</f>
        <v>-4.4415905680800546E-2</v>
      </c>
      <c r="Y11" s="10" t="s">
        <v>24</v>
      </c>
      <c r="AA11" s="4">
        <f>A136</f>
        <v>44518</v>
      </c>
      <c r="AB11" s="10">
        <f>(F136-F131)/F131</f>
        <v>1.3460858849008234E-2</v>
      </c>
      <c r="AC11" s="10" t="s">
        <v>24</v>
      </c>
      <c r="AD11" s="10">
        <f>LN(F136/F131)</f>
        <v>1.3371066380245553E-2</v>
      </c>
      <c r="AE11" s="10" t="s">
        <v>24</v>
      </c>
      <c r="AG11" s="4">
        <f>A198</f>
        <v>44609</v>
      </c>
      <c r="AH11" s="10">
        <f>(F198-F193)/F193</f>
        <v>-2.7450621560502434E-2</v>
      </c>
      <c r="AI11" s="10" t="s">
        <v>24</v>
      </c>
      <c r="AJ11" s="10">
        <f>LN(F198/F193)</f>
        <v>-2.7834430033544837E-2</v>
      </c>
      <c r="AK11" s="10" t="s">
        <v>24</v>
      </c>
      <c r="AM11" s="4">
        <f>A323</f>
        <v>44791</v>
      </c>
      <c r="AN11" s="10">
        <f>(F323-F318)/F318</f>
        <v>6.4183442334353764E-3</v>
      </c>
      <c r="AO11" s="10" t="s">
        <v>24</v>
      </c>
      <c r="AP11" s="10">
        <f>LN(F323/F318)</f>
        <v>6.3978343748616762E-3</v>
      </c>
      <c r="AQ11" s="10" t="s">
        <v>24</v>
      </c>
    </row>
    <row r="12" spans="1:43" x14ac:dyDescent="0.35">
      <c r="A12" s="4">
        <v>44341</v>
      </c>
      <c r="B12" s="5">
        <v>26.42</v>
      </c>
      <c r="C12" s="5">
        <v>26.62</v>
      </c>
      <c r="D12" s="5">
        <v>25.95</v>
      </c>
      <c r="E12" s="5">
        <v>25.95</v>
      </c>
      <c r="F12" s="5">
        <v>23.176500000000001</v>
      </c>
      <c r="G12" s="7">
        <v>1243531</v>
      </c>
      <c r="I12" s="4">
        <f>A17</f>
        <v>44349</v>
      </c>
      <c r="J12" s="10">
        <f>(F17-F13)/F13</f>
        <v>3.4142218182281511E-2</v>
      </c>
      <c r="K12" s="10">
        <f>[1]SPX_20260512_MULT!J12</f>
        <v>2.8908313465555533E-3</v>
      </c>
      <c r="L12" s="10">
        <f>LN(F17/F13)</f>
        <v>3.3572308390597619E-2</v>
      </c>
      <c r="M12" s="10">
        <f>[1]SPX_20260512_MULT!L12</f>
        <v>2.8866609290011738E-3</v>
      </c>
      <c r="O12" s="4">
        <f>A17</f>
        <v>44349</v>
      </c>
      <c r="P12" s="10">
        <f>(F17-F13)/F13</f>
        <v>3.4142218182281511E-2</v>
      </c>
      <c r="Q12" s="10" t="s">
        <v>24</v>
      </c>
      <c r="R12" s="10">
        <f>LN(F17/F13)</f>
        <v>3.3572308390597619E-2</v>
      </c>
      <c r="S12" s="10" t="s">
        <v>24</v>
      </c>
      <c r="U12" s="4">
        <f>A73</f>
        <v>44428</v>
      </c>
      <c r="V12" s="10">
        <f>(F73-F68)/F68</f>
        <v>-3.3997914079100494E-2</v>
      </c>
      <c r="W12" s="10" t="s">
        <v>24</v>
      </c>
      <c r="X12" s="10">
        <f>LN(F73/F68)</f>
        <v>-3.4589285433545107E-2</v>
      </c>
      <c r="Y12" s="10" t="s">
        <v>24</v>
      </c>
      <c r="AA12" s="4">
        <f>A137</f>
        <v>44519</v>
      </c>
      <c r="AB12" s="10">
        <f>(F137-F132)/F132</f>
        <v>3.3089104230678841E-3</v>
      </c>
      <c r="AC12" s="10" t="s">
        <v>24</v>
      </c>
      <c r="AD12" s="10">
        <f>LN(F137/F132)</f>
        <v>3.3034480253802943E-3</v>
      </c>
      <c r="AE12" s="10" t="s">
        <v>24</v>
      </c>
      <c r="AG12" s="4">
        <f>A199</f>
        <v>44610</v>
      </c>
      <c r="AH12" s="10">
        <f>(F199-F194)/F194</f>
        <v>-4.1067887375621233E-2</v>
      </c>
      <c r="AI12" s="10" t="s">
        <v>24</v>
      </c>
      <c r="AJ12" s="10">
        <f>LN(F199/F194)</f>
        <v>-4.1934996360012751E-2</v>
      </c>
      <c r="AK12" s="10" t="s">
        <v>24</v>
      </c>
      <c r="AM12" s="4">
        <f>A324</f>
        <v>44792</v>
      </c>
      <c r="AN12" s="10">
        <f>(F324-F319)/F319</f>
        <v>2.0430647158564976E-3</v>
      </c>
      <c r="AO12" s="10" t="s">
        <v>24</v>
      </c>
      <c r="AP12" s="10">
        <f>LN(F324/F319)</f>
        <v>2.0409804974524728E-3</v>
      </c>
      <c r="AQ12" s="10" t="s">
        <v>24</v>
      </c>
    </row>
    <row r="13" spans="1:43" x14ac:dyDescent="0.35">
      <c r="A13" s="4">
        <v>44342</v>
      </c>
      <c r="B13" s="5">
        <v>25.96</v>
      </c>
      <c r="C13" s="5">
        <v>26.43</v>
      </c>
      <c r="D13" s="5">
        <v>25.881699999999999</v>
      </c>
      <c r="E13" s="5">
        <v>26.36</v>
      </c>
      <c r="F13" s="5">
        <v>23.5427</v>
      </c>
      <c r="G13" s="7">
        <v>934842</v>
      </c>
      <c r="I13" s="4">
        <f>A18</f>
        <v>44350</v>
      </c>
      <c r="J13" s="10">
        <f>(F18-F14)/F14</f>
        <v>4.8308787829745896E-2</v>
      </c>
      <c r="K13" s="10">
        <f>[1]SPX_20260512_MULT!J13</f>
        <v>-1.911456692680086E-3</v>
      </c>
      <c r="L13" s="10">
        <f>LN(F18/F14)</f>
        <v>4.7178187375285473E-2</v>
      </c>
      <c r="M13" s="10">
        <f>[1]SPX_20260512_MULT!L13</f>
        <v>-1.913285857308422E-3</v>
      </c>
      <c r="O13" s="4">
        <f>A18</f>
        <v>44350</v>
      </c>
      <c r="P13" s="10">
        <f>(F18-F14)/F14</f>
        <v>4.8308787829745896E-2</v>
      </c>
      <c r="Q13" s="10" t="s">
        <v>24</v>
      </c>
      <c r="R13" s="10">
        <f>LN(F18/F14)</f>
        <v>4.7178187375285473E-2</v>
      </c>
      <c r="S13" s="10" t="s">
        <v>24</v>
      </c>
      <c r="U13" s="4">
        <f>A74</f>
        <v>44431</v>
      </c>
      <c r="V13" s="10">
        <f>(F74-F69)/F69</f>
        <v>-2.3697159227589762E-2</v>
      </c>
      <c r="W13" s="10" t="s">
        <v>24</v>
      </c>
      <c r="X13" s="10">
        <f>LN(F74/F69)</f>
        <v>-2.3982453021660171E-2</v>
      </c>
      <c r="Y13" s="10" t="s">
        <v>24</v>
      </c>
      <c r="AA13" s="4">
        <f>A138</f>
        <v>44522</v>
      </c>
      <c r="AB13" s="10">
        <f>(F138-F133)/F133</f>
        <v>-6.5214338377278481E-3</v>
      </c>
      <c r="AC13" s="10" t="s">
        <v>24</v>
      </c>
      <c r="AD13" s="10">
        <f>LN(F138/F133)</f>
        <v>-6.5427912921665974E-3</v>
      </c>
      <c r="AE13" s="10" t="s">
        <v>24</v>
      </c>
      <c r="AG13" s="4">
        <f>A200</f>
        <v>44614</v>
      </c>
      <c r="AH13" s="10">
        <f>(F200-F196)/F196</f>
        <v>-1.3694458665066024E-2</v>
      </c>
      <c r="AI13" s="10" t="s">
        <v>24</v>
      </c>
      <c r="AJ13" s="10">
        <f>LN(F200/F196)</f>
        <v>-1.378909273224946E-2</v>
      </c>
      <c r="AK13" s="10" t="s">
        <v>24</v>
      </c>
      <c r="AM13" s="4">
        <f>A325</f>
        <v>44795</v>
      </c>
      <c r="AN13" s="10">
        <f>(F325-F320)/F320</f>
        <v>-1.0744234026264845E-2</v>
      </c>
      <c r="AO13" s="10" t="s">
        <v>24</v>
      </c>
      <c r="AP13" s="10">
        <f>LN(F325/F320)</f>
        <v>-1.0802370102065802E-2</v>
      </c>
      <c r="AQ13" s="10" t="s">
        <v>24</v>
      </c>
    </row>
    <row r="14" spans="1:43" x14ac:dyDescent="0.35">
      <c r="A14" s="4">
        <v>44343</v>
      </c>
      <c r="B14" s="5">
        <v>26.56</v>
      </c>
      <c r="C14" s="5">
        <v>26.6</v>
      </c>
      <c r="D14" s="5">
        <v>26.24</v>
      </c>
      <c r="E14" s="5">
        <v>26.29</v>
      </c>
      <c r="F14" s="5">
        <v>23.4802</v>
      </c>
      <c r="G14" s="7">
        <v>1220234</v>
      </c>
      <c r="I14" s="4">
        <f>A19</f>
        <v>44351</v>
      </c>
      <c r="J14" s="10">
        <f>(F19-F15)/F15</f>
        <v>2.8134528319319899E-2</v>
      </c>
      <c r="K14" s="10">
        <f>[1]SPX_20260512_MULT!J14</f>
        <v>6.1321422639306448E-3</v>
      </c>
      <c r="L14" s="10">
        <f>LN(F19/F15)</f>
        <v>2.7746022594862963E-2</v>
      </c>
      <c r="M14" s="10">
        <f>[1]SPX_20260512_MULT!L14</f>
        <v>6.1134171904440038E-3</v>
      </c>
      <c r="O14" s="4">
        <f>A19</f>
        <v>44351</v>
      </c>
      <c r="P14" s="10">
        <f>(F19-F15)/F15</f>
        <v>2.8134528319319899E-2</v>
      </c>
      <c r="Q14" s="10" t="s">
        <v>24</v>
      </c>
      <c r="R14" s="10">
        <f>LN(F19/F15)</f>
        <v>2.7746022594862963E-2</v>
      </c>
      <c r="S14" s="10" t="s">
        <v>24</v>
      </c>
      <c r="U14" s="4">
        <f>A75</f>
        <v>44432</v>
      </c>
      <c r="V14" s="10">
        <f>(F75-F70)/F70</f>
        <v>-3.084549228424794E-2</v>
      </c>
      <c r="W14" s="10" t="s">
        <v>24</v>
      </c>
      <c r="X14" s="10">
        <f>LN(F75/F70)</f>
        <v>-3.1331229115229828E-2</v>
      </c>
      <c r="Y14" s="10" t="s">
        <v>24</v>
      </c>
      <c r="AA14" s="4">
        <f>A139</f>
        <v>44523</v>
      </c>
      <c r="AB14" s="10">
        <f>(F139-F134)/F134</f>
        <v>2.4464375126273985E-3</v>
      </c>
      <c r="AC14" s="10" t="s">
        <v>24</v>
      </c>
      <c r="AD14" s="10">
        <f>LN(F139/F134)</f>
        <v>2.4434498561269938E-3</v>
      </c>
      <c r="AE14" s="10" t="s">
        <v>24</v>
      </c>
      <c r="AG14" s="4">
        <f>A201</f>
        <v>44615</v>
      </c>
      <c r="AH14" s="10">
        <f>(F201-F197)/F197</f>
        <v>-2.3700015036396842E-2</v>
      </c>
      <c r="AI14" s="10" t="s">
        <v>24</v>
      </c>
      <c r="AJ14" s="10">
        <f>LN(F201/F197)</f>
        <v>-2.3985378151921647E-2</v>
      </c>
      <c r="AK14" s="10" t="s">
        <v>24</v>
      </c>
      <c r="AM14" s="4">
        <f>A326</f>
        <v>44796</v>
      </c>
      <c r="AN14" s="10">
        <f>(F326-F321)/F321</f>
        <v>-1.5965415653376492E-2</v>
      </c>
      <c r="AO14" s="10" t="s">
        <v>24</v>
      </c>
      <c r="AP14" s="10">
        <f>LN(F326/F321)</f>
        <v>-1.609423585379113E-2</v>
      </c>
      <c r="AQ14" s="10" t="s">
        <v>24</v>
      </c>
    </row>
    <row r="15" spans="1:43" x14ac:dyDescent="0.35">
      <c r="A15" s="4">
        <v>44344</v>
      </c>
      <c r="B15" s="5">
        <v>26.67</v>
      </c>
      <c r="C15" s="5">
        <v>26.87</v>
      </c>
      <c r="D15" s="5">
        <v>26.53</v>
      </c>
      <c r="E15" s="5">
        <v>26.66</v>
      </c>
      <c r="F15" s="5">
        <v>23.810600000000001</v>
      </c>
      <c r="G15" s="7">
        <v>969821</v>
      </c>
      <c r="I15" s="4">
        <f>A20</f>
        <v>44354</v>
      </c>
      <c r="J15" s="10">
        <f>(F20-F15)/F15</f>
        <v>3.4136057050221297E-2</v>
      </c>
      <c r="K15" s="10">
        <f>[1]SPX_20260512_MULT!J15</f>
        <v>5.3305219256994342E-3</v>
      </c>
      <c r="L15" s="10">
        <f>LN(F20/F15)</f>
        <v>3.3566350650641744E-2</v>
      </c>
      <c r="M15" s="10">
        <f>[1]SPX_20260512_MULT!L15</f>
        <v>5.3163649806851621E-3</v>
      </c>
      <c r="O15" s="4">
        <f>A20</f>
        <v>44354</v>
      </c>
      <c r="P15" s="10">
        <f>(F20-F15)/F15</f>
        <v>3.4136057050221297E-2</v>
      </c>
      <c r="Q15" s="10" t="s">
        <v>24</v>
      </c>
      <c r="R15" s="10">
        <f>LN(F20/F15)</f>
        <v>3.3566350650641744E-2</v>
      </c>
      <c r="S15" s="10" t="s">
        <v>24</v>
      </c>
      <c r="U15" s="4">
        <f>A76</f>
        <v>44433</v>
      </c>
      <c r="V15" s="10">
        <f>(F76-F71)/F71</f>
        <v>-6.4344906510636164E-3</v>
      </c>
      <c r="W15" s="10" t="s">
        <v>24</v>
      </c>
      <c r="X15" s="10">
        <f>LN(F76/F71)</f>
        <v>-6.4552812184936088E-3</v>
      </c>
      <c r="Y15" s="10" t="s">
        <v>24</v>
      </c>
      <c r="AA15" s="4">
        <f>A140</f>
        <v>44524</v>
      </c>
      <c r="AB15" s="10">
        <f>(F140-F135)/F135</f>
        <v>-1.6226331148012304E-3</v>
      </c>
      <c r="AC15" s="10" t="s">
        <v>24</v>
      </c>
      <c r="AD15" s="10">
        <f>LN(F140/F135)</f>
        <v>-1.6239510097468171E-3</v>
      </c>
      <c r="AE15" s="10" t="s">
        <v>24</v>
      </c>
      <c r="AG15" s="4">
        <f>A202</f>
        <v>44616</v>
      </c>
      <c r="AH15" s="12">
        <f>(F202-F198)/F198</f>
        <v>0.38331922061979462</v>
      </c>
      <c r="AI15" s="10" t="s">
        <v>24</v>
      </c>
      <c r="AJ15" s="12">
        <f>LN(F202/F198)</f>
        <v>0.32448584356086263</v>
      </c>
      <c r="AK15" s="10" t="s">
        <v>24</v>
      </c>
      <c r="AM15" s="4">
        <f>A327</f>
        <v>44797</v>
      </c>
      <c r="AN15" s="10">
        <f>(F327-F322)/F322</f>
        <v>-1.476556352286908E-2</v>
      </c>
      <c r="AO15" s="10" t="s">
        <v>24</v>
      </c>
      <c r="AP15" s="10">
        <f>LN(F327/F322)</f>
        <v>-1.4875659553352448E-2</v>
      </c>
      <c r="AQ15" s="10" t="s">
        <v>24</v>
      </c>
    </row>
    <row r="16" spans="1:43" x14ac:dyDescent="0.35">
      <c r="A16" s="4">
        <v>44348</v>
      </c>
      <c r="B16" s="5">
        <v>26.61</v>
      </c>
      <c r="C16" s="5">
        <v>27.15</v>
      </c>
      <c r="D16" s="5">
        <v>26.59</v>
      </c>
      <c r="E16" s="5">
        <v>27.12</v>
      </c>
      <c r="F16" s="5">
        <v>24.221499999999999</v>
      </c>
      <c r="G16" s="7">
        <v>3684899</v>
      </c>
      <c r="I16" s="4">
        <f>A21</f>
        <v>44355</v>
      </c>
      <c r="J16" s="10">
        <f>(F21-F16)/F16</f>
        <v>2.1753400904155451E-2</v>
      </c>
      <c r="K16" s="10">
        <f>[1]SPX_20260512_MULT!J16</f>
        <v>6.0017991261386971E-3</v>
      </c>
      <c r="L16" s="10">
        <f>LN(F21/F16)</f>
        <v>2.1520171965793169E-2</v>
      </c>
      <c r="M16" s="10">
        <f>[1]SPX_20260512_MULT!L16</f>
        <v>5.9838600717124412E-3</v>
      </c>
      <c r="O16" s="4">
        <f>A21</f>
        <v>44355</v>
      </c>
      <c r="P16" s="10">
        <f>(F21-F16)/F16</f>
        <v>2.1753400904155451E-2</v>
      </c>
      <c r="Q16" s="10" t="s">
        <v>24</v>
      </c>
      <c r="R16" s="10">
        <f>LN(F21/F16)</f>
        <v>2.1520171965793169E-2</v>
      </c>
      <c r="S16" s="10" t="s">
        <v>24</v>
      </c>
      <c r="U16" s="4">
        <f>A77</f>
        <v>44434</v>
      </c>
      <c r="V16" s="10">
        <f>(F77-F72)/F72</f>
        <v>-1.6774813311099857E-2</v>
      </c>
      <c r="W16" s="10" t="s">
        <v>24</v>
      </c>
      <c r="X16" s="10">
        <f>LN(F77/F72)</f>
        <v>-1.6917104002991769E-2</v>
      </c>
      <c r="Y16" s="10" t="s">
        <v>24</v>
      </c>
      <c r="AA16" s="4">
        <f>A141</f>
        <v>44526</v>
      </c>
      <c r="AB16" s="10">
        <f>(F141-F137)/F137</f>
        <v>2.0668044536303201E-3</v>
      </c>
      <c r="AC16" s="10" t="s">
        <v>24</v>
      </c>
      <c r="AD16" s="10">
        <f>LN(F141/F137)</f>
        <v>2.0646715516607506E-3</v>
      </c>
      <c r="AE16" s="10" t="s">
        <v>24</v>
      </c>
      <c r="AG16" s="4">
        <f>A203</f>
        <v>44617</v>
      </c>
      <c r="AH16" s="12">
        <f>(F203-F199)/F199</f>
        <v>0.41799067123387496</v>
      </c>
      <c r="AI16" s="10" t="s">
        <v>24</v>
      </c>
      <c r="AJ16" s="12">
        <f>LN(F203/F199)</f>
        <v>0.34924084926874305</v>
      </c>
      <c r="AK16" s="10" t="s">
        <v>24</v>
      </c>
      <c r="AM16" s="4">
        <f>A328</f>
        <v>44798</v>
      </c>
      <c r="AN16" s="10">
        <f>(F328-F323)/F323</f>
        <v>-8.9850121973163149E-3</v>
      </c>
      <c r="AO16" s="10" t="s">
        <v>24</v>
      </c>
      <c r="AP16" s="10">
        <f>LN(F328/F323)</f>
        <v>-9.0256208485691384E-3</v>
      </c>
      <c r="AQ16" s="10" t="s">
        <v>24</v>
      </c>
    </row>
    <row r="17" spans="1:43" x14ac:dyDescent="0.35">
      <c r="A17" s="4">
        <v>44349</v>
      </c>
      <c r="B17" s="5">
        <v>27.24</v>
      </c>
      <c r="C17" s="5">
        <v>27.364999999999998</v>
      </c>
      <c r="D17" s="5">
        <v>26.84</v>
      </c>
      <c r="E17" s="5">
        <v>27.26</v>
      </c>
      <c r="F17" s="5">
        <v>24.346499999999999</v>
      </c>
      <c r="G17" s="7">
        <v>2582970</v>
      </c>
      <c r="I17" s="4">
        <f>A22</f>
        <v>44356</v>
      </c>
      <c r="J17" s="10">
        <f>(F22-F17)/F17</f>
        <v>2.8468157640728697E-2</v>
      </c>
      <c r="K17" s="10">
        <f>[1]SPX_20260512_MULT!J17</f>
        <v>2.7161059400371401E-3</v>
      </c>
      <c r="L17" s="10">
        <f>LN(F22/F17)</f>
        <v>2.8070469632312578E-2</v>
      </c>
      <c r="M17" s="10">
        <f>[1]SPX_20260512_MULT!L17</f>
        <v>2.7124239898360658E-3</v>
      </c>
      <c r="O17" s="4">
        <f>A22</f>
        <v>44356</v>
      </c>
      <c r="P17" s="10">
        <f>(F22-F17)/F17</f>
        <v>2.8468157640728697E-2</v>
      </c>
      <c r="Q17" s="10" t="s">
        <v>24</v>
      </c>
      <c r="R17" s="10">
        <f>LN(F22/F17)</f>
        <v>2.8070469632312578E-2</v>
      </c>
      <c r="S17" s="10" t="s">
        <v>24</v>
      </c>
      <c r="U17" s="4">
        <f>A78</f>
        <v>44435</v>
      </c>
      <c r="V17" s="10">
        <f>(F78-F73)/F73</f>
        <v>-1.4161107800929083E-2</v>
      </c>
      <c r="W17" s="10" t="s">
        <v>24</v>
      </c>
      <c r="X17" s="10">
        <f>LN(F78/F73)</f>
        <v>-1.4262333065601618E-2</v>
      </c>
      <c r="Y17" s="10" t="s">
        <v>24</v>
      </c>
      <c r="AA17" s="4">
        <f>A142</f>
        <v>44529</v>
      </c>
      <c r="AB17" s="10">
        <f>(F142-F138)/F138</f>
        <v>-2.2559612683211265E-2</v>
      </c>
      <c r="AC17" s="10" t="s">
        <v>24</v>
      </c>
      <c r="AD17" s="10">
        <f>LN(F142/F138)</f>
        <v>-2.2817973824427178E-2</v>
      </c>
      <c r="AE17" s="10" t="s">
        <v>24</v>
      </c>
      <c r="AG17" s="4">
        <f>A204</f>
        <v>44620</v>
      </c>
      <c r="AH17" s="12">
        <f>(F204-F199)/F199</f>
        <v>0.45310564098826606</v>
      </c>
      <c r="AI17" s="10" t="s">
        <v>24</v>
      </c>
      <c r="AJ17" s="12">
        <f>LN(F204/F199)</f>
        <v>0.37370308737418545</v>
      </c>
      <c r="AK17" s="10" t="s">
        <v>24</v>
      </c>
      <c r="AM17" s="4">
        <f>A329</f>
        <v>44799</v>
      </c>
      <c r="AN17" s="10">
        <f>(F329-F324)/F324</f>
        <v>-9.8981439498334826E-3</v>
      </c>
      <c r="AO17" s="10" t="s">
        <v>24</v>
      </c>
      <c r="AP17" s="10">
        <f>LN(F329/F324)</f>
        <v>-9.9474562466315627E-3</v>
      </c>
      <c r="AQ17" s="10" t="s">
        <v>24</v>
      </c>
    </row>
    <row r="18" spans="1:43" x14ac:dyDescent="0.35">
      <c r="A18" s="4">
        <v>44350</v>
      </c>
      <c r="B18" s="5">
        <v>27.17</v>
      </c>
      <c r="C18" s="5">
        <v>27.59</v>
      </c>
      <c r="D18" s="5">
        <v>27.15</v>
      </c>
      <c r="E18" s="5">
        <v>27.56</v>
      </c>
      <c r="F18" s="5">
        <v>24.6145</v>
      </c>
      <c r="G18" s="7">
        <v>1664278</v>
      </c>
      <c r="I18" s="4">
        <f>A23</f>
        <v>44357</v>
      </c>
      <c r="J18" s="10">
        <f>(F23-F18)/F18</f>
        <v>1.5438054805094518E-2</v>
      </c>
      <c r="K18" s="10">
        <f>[1]SPX_20260512_MULT!J18</f>
        <v>1.1049786874088375E-2</v>
      </c>
      <c r="L18" s="10">
        <f>LN(F23/F18)</f>
        <v>1.5320100478182727E-2</v>
      </c>
      <c r="M18" s="10">
        <f>[1]SPX_20260512_MULT!L18</f>
        <v>1.0989184002970314E-2</v>
      </c>
      <c r="O18" s="4">
        <f>A23</f>
        <v>44357</v>
      </c>
      <c r="P18" s="10">
        <f>(F23-F18)/F18</f>
        <v>1.5438054805094518E-2</v>
      </c>
      <c r="Q18" s="10" t="s">
        <v>24</v>
      </c>
      <c r="R18" s="10">
        <f>LN(F23/F18)</f>
        <v>1.5320100478182727E-2</v>
      </c>
      <c r="S18" s="10" t="s">
        <v>24</v>
      </c>
      <c r="U18" s="4">
        <f>A79</f>
        <v>44438</v>
      </c>
      <c r="V18" s="10">
        <f>(F79-F74)/F74</f>
        <v>-1.1732977326995735E-2</v>
      </c>
      <c r="W18" s="10" t="s">
        <v>24</v>
      </c>
      <c r="X18" s="10">
        <f>LN(F79/F74)</f>
        <v>-1.1802351886143985E-2</v>
      </c>
      <c r="Y18" s="10" t="s">
        <v>24</v>
      </c>
      <c r="AA18" s="4">
        <f>A143</f>
        <v>44530</v>
      </c>
      <c r="AB18" s="10">
        <f>(F143-F139)/F139</f>
        <v>-4.3937170022126347E-2</v>
      </c>
      <c r="AC18" s="10" t="s">
        <v>24</v>
      </c>
      <c r="AD18" s="10">
        <f>LN(F143/F139)</f>
        <v>-4.493164635613689E-2</v>
      </c>
      <c r="AE18" s="10" t="s">
        <v>24</v>
      </c>
      <c r="AG18" s="4">
        <f>A205</f>
        <v>44621</v>
      </c>
      <c r="AH18" s="12">
        <f>(F205-F200)/F200</f>
        <v>0.43037787770991331</v>
      </c>
      <c r="AI18" s="10" t="s">
        <v>24</v>
      </c>
      <c r="AJ18" s="12">
        <f>LN(F205/F200)</f>
        <v>0.35793865951068782</v>
      </c>
      <c r="AK18" s="10" t="s">
        <v>24</v>
      </c>
      <c r="AM18" s="4">
        <f>A330</f>
        <v>44802</v>
      </c>
      <c r="AN18" s="10">
        <f>(F330-F325)/F325</f>
        <v>2.0556581392707184E-3</v>
      </c>
      <c r="AO18" s="10" t="s">
        <v>24</v>
      </c>
      <c r="AP18" s="10">
        <f>LN(F330/F325)</f>
        <v>2.0535481651734857E-3</v>
      </c>
      <c r="AQ18" s="10" t="s">
        <v>24</v>
      </c>
    </row>
    <row r="19" spans="1:43" x14ac:dyDescent="0.35">
      <c r="A19" s="4">
        <v>44351</v>
      </c>
      <c r="B19" s="5">
        <v>27.66</v>
      </c>
      <c r="C19" s="5">
        <v>27.66</v>
      </c>
      <c r="D19" s="5">
        <v>27.300999999999998</v>
      </c>
      <c r="E19" s="5">
        <v>27.41</v>
      </c>
      <c r="F19" s="5">
        <v>24.480499999999999</v>
      </c>
      <c r="G19" s="7">
        <v>1077418</v>
      </c>
      <c r="I19" s="4">
        <f>A24</f>
        <v>44358</v>
      </c>
      <c r="J19" s="10">
        <f>(F24-F19)/F19</f>
        <v>3.0587610547170168E-2</v>
      </c>
      <c r="K19" s="10">
        <f>[1]SPX_20260512_MULT!J19</f>
        <v>4.1489966843348217E-3</v>
      </c>
      <c r="L19" s="10">
        <f>LN(F24/F19)</f>
        <v>3.0129135247615606E-2</v>
      </c>
      <c r="M19" s="10">
        <f>[1]SPX_20260512_MULT!L19</f>
        <v>4.1404133309375811E-3</v>
      </c>
      <c r="O19" s="4">
        <f>A24</f>
        <v>44358</v>
      </c>
      <c r="P19" s="10">
        <f>(F24-F19)/F19</f>
        <v>3.0587610547170168E-2</v>
      </c>
      <c r="Q19" s="10" t="s">
        <v>24</v>
      </c>
      <c r="R19" s="10">
        <f>LN(F24/F19)</f>
        <v>3.0129135247615606E-2</v>
      </c>
      <c r="S19" s="10" t="s">
        <v>24</v>
      </c>
      <c r="U19" s="4">
        <f>A80</f>
        <v>44439</v>
      </c>
      <c r="V19" s="10">
        <f>(F80-F75)/F75</f>
        <v>1.224019519248136E-2</v>
      </c>
      <c r="W19" s="10" t="s">
        <v>24</v>
      </c>
      <c r="X19" s="10">
        <f>LN(F80/F75)</f>
        <v>1.2165889731067591E-2</v>
      </c>
      <c r="Y19" s="10" t="s">
        <v>24</v>
      </c>
      <c r="AA19" s="4">
        <f>A144</f>
        <v>44531</v>
      </c>
      <c r="AB19" s="10">
        <f>(F144-F140)/F140</f>
        <v>-4.6245931362911601E-2</v>
      </c>
      <c r="AC19" s="10" t="s">
        <v>24</v>
      </c>
      <c r="AD19" s="10">
        <f>LN(F144/F140)</f>
        <v>-4.7349430455910446E-2</v>
      </c>
      <c r="AE19" s="10" t="s">
        <v>24</v>
      </c>
      <c r="AG19" s="4">
        <f>A206</f>
        <v>44622</v>
      </c>
      <c r="AH19" s="12">
        <f>(F206-F201)/F201</f>
        <v>0.45996312721112143</v>
      </c>
      <c r="AI19" s="10" t="s">
        <v>24</v>
      </c>
      <c r="AJ19" s="12">
        <f>LN(F206/F201)</f>
        <v>0.37841118006647545</v>
      </c>
      <c r="AK19" s="10" t="s">
        <v>24</v>
      </c>
      <c r="AM19" s="4">
        <f>A331</f>
        <v>44803</v>
      </c>
      <c r="AN19" s="10">
        <f>(F331-F326)/F326</f>
        <v>2.360246955101303E-3</v>
      </c>
      <c r="AO19" s="10" t="s">
        <v>24</v>
      </c>
      <c r="AP19" s="10">
        <f>LN(F331/F326)</f>
        <v>2.3574659473073792E-3</v>
      </c>
      <c r="AQ19" s="10" t="s">
        <v>24</v>
      </c>
    </row>
    <row r="20" spans="1:43" x14ac:dyDescent="0.35">
      <c r="A20" s="4">
        <v>44354</v>
      </c>
      <c r="B20" s="5">
        <v>27.56</v>
      </c>
      <c r="C20" s="5">
        <v>27.664999999999999</v>
      </c>
      <c r="D20" s="5">
        <v>27.41</v>
      </c>
      <c r="E20" s="5">
        <v>27.57</v>
      </c>
      <c r="F20" s="5">
        <v>24.6234</v>
      </c>
      <c r="G20" s="7">
        <v>1145222</v>
      </c>
      <c r="I20" s="4">
        <f>A25</f>
        <v>44361</v>
      </c>
      <c r="J20" s="10">
        <f>(F25-F20)/F20</f>
        <v>-3.6306927556714855E-3</v>
      </c>
      <c r="K20" s="10">
        <f>[1]SPX_20260512_MULT!J20</f>
        <v>6.7738707021379064E-3</v>
      </c>
      <c r="L20" s="10">
        <f>LN(F25/F20)</f>
        <v>-3.6372997173610517E-3</v>
      </c>
      <c r="M20" s="10">
        <f>[1]SPX_20260512_MULT!L20</f>
        <v>6.7510311235485145E-3</v>
      </c>
      <c r="O20" s="4">
        <f>A25</f>
        <v>44361</v>
      </c>
      <c r="P20" s="10">
        <f>(F25-F20)/F20</f>
        <v>-3.6306927556714855E-3</v>
      </c>
      <c r="Q20" s="10" t="s">
        <v>24</v>
      </c>
      <c r="R20" s="10">
        <f>LN(F25/F20)</f>
        <v>-3.6372997173610517E-3</v>
      </c>
      <c r="S20" s="10" t="s">
        <v>24</v>
      </c>
      <c r="U20" s="4">
        <f>A81</f>
        <v>44440</v>
      </c>
      <c r="V20" s="10">
        <f>(F81-F76)/F76</f>
        <v>1.2141122056595871E-2</v>
      </c>
      <c r="W20" s="10" t="s">
        <v>24</v>
      </c>
      <c r="X20" s="10">
        <f>LN(F81/F76)</f>
        <v>1.2068009815737068E-2</v>
      </c>
      <c r="Y20" s="10" t="s">
        <v>24</v>
      </c>
      <c r="AA20" s="4">
        <f>A145</f>
        <v>44532</v>
      </c>
      <c r="AB20" s="10">
        <f>(F145-F140)/F140</f>
        <v>-4.3406077287720946E-2</v>
      </c>
      <c r="AC20" s="10" t="s">
        <v>24</v>
      </c>
      <c r="AD20" s="10">
        <f>LN(F145/F140)</f>
        <v>-4.4376300764401286E-2</v>
      </c>
      <c r="AE20" s="10" t="s">
        <v>24</v>
      </c>
      <c r="AG20" s="4">
        <f>A207</f>
        <v>44623</v>
      </c>
      <c r="AH20" s="10">
        <f>(F207-F202)/F202</f>
        <v>5.2072638707608712E-2</v>
      </c>
      <c r="AI20" s="10" t="s">
        <v>24</v>
      </c>
      <c r="AJ20" s="10">
        <f>LN(F207/F202)</f>
        <v>5.0762160132949756E-2</v>
      </c>
      <c r="AK20" s="10" t="s">
        <v>24</v>
      </c>
      <c r="AM20" s="4">
        <f>A332</f>
        <v>44804</v>
      </c>
      <c r="AN20" s="10">
        <f>(F332-F327)/F327</f>
        <v>-5.2887736207458749E-3</v>
      </c>
      <c r="AO20" s="10" t="s">
        <v>24</v>
      </c>
      <c r="AP20" s="10">
        <f>LN(F332/F327)</f>
        <v>-5.3028086913639982E-3</v>
      </c>
      <c r="AQ20" s="10" t="s">
        <v>24</v>
      </c>
    </row>
    <row r="21" spans="1:43" x14ac:dyDescent="0.35">
      <c r="A21" s="4">
        <v>44355</v>
      </c>
      <c r="B21" s="5">
        <v>27.54</v>
      </c>
      <c r="C21" s="5">
        <v>27.78</v>
      </c>
      <c r="D21" s="5">
        <v>27.38</v>
      </c>
      <c r="E21" s="5">
        <v>27.71</v>
      </c>
      <c r="F21" s="5">
        <v>24.7484</v>
      </c>
      <c r="G21" s="7">
        <v>1368716</v>
      </c>
      <c r="I21" s="4">
        <f>A26</f>
        <v>44362</v>
      </c>
      <c r="J21" s="10">
        <f>(F26-F21)/F21</f>
        <v>-5.7458259927914129E-3</v>
      </c>
      <c r="K21" s="10">
        <f>[1]SPX_20260512_MULT!J21</f>
        <v>4.5727021556611989E-3</v>
      </c>
      <c r="L21" s="10">
        <f>LN(F26/F21)</f>
        <v>-5.7623967565979548E-3</v>
      </c>
      <c r="M21" s="10">
        <f>[1]SPX_20260512_MULT!L21</f>
        <v>4.5622791153863895E-3</v>
      </c>
      <c r="O21" s="4">
        <f>A26</f>
        <v>44362</v>
      </c>
      <c r="P21" s="10">
        <f>(F26-F21)/F21</f>
        <v>-5.7458259927914129E-3</v>
      </c>
      <c r="Q21" s="10" t="s">
        <v>24</v>
      </c>
      <c r="R21" s="10">
        <f>LN(F26/F21)</f>
        <v>-5.7623967565979548E-3</v>
      </c>
      <c r="S21" s="10" t="s">
        <v>24</v>
      </c>
      <c r="U21" s="4">
        <f>A82</f>
        <v>44441</v>
      </c>
      <c r="V21" s="10">
        <f>(F82-F77)/F77</f>
        <v>4.536237360935734E-2</v>
      </c>
      <c r="W21" s="10" t="s">
        <v>24</v>
      </c>
      <c r="X21" s="10">
        <f>LN(F82/F77)</f>
        <v>4.4363594310468817E-2</v>
      </c>
      <c r="Y21" s="10" t="s">
        <v>24</v>
      </c>
      <c r="AA21" s="4">
        <f>A146</f>
        <v>44533</v>
      </c>
      <c r="AB21" s="10">
        <f>(F146-F141)/F141</f>
        <v>-1.5653138168108306E-2</v>
      </c>
      <c r="AC21" s="10" t="s">
        <v>24</v>
      </c>
      <c r="AD21" s="10">
        <f>LN(F146/F141)</f>
        <v>-1.5776942182389848E-2</v>
      </c>
      <c r="AE21" s="10" t="s">
        <v>24</v>
      </c>
      <c r="AG21" s="4">
        <f>A208</f>
        <v>44624</v>
      </c>
      <c r="AH21" s="10">
        <f>(F208-F203)/F203</f>
        <v>4.5001606167684026E-2</v>
      </c>
      <c r="AI21" s="10" t="s">
        <v>24</v>
      </c>
      <c r="AJ21" s="10">
        <f>LN(F208/F203)</f>
        <v>4.4018422418161673E-2</v>
      </c>
      <c r="AK21" s="10" t="s">
        <v>24</v>
      </c>
      <c r="AM21" s="4">
        <f>A333</f>
        <v>44805</v>
      </c>
      <c r="AN21" s="10">
        <f>(F333-F328)/F328</f>
        <v>-1.1111342618085933E-2</v>
      </c>
      <c r="AO21" s="10" t="s">
        <v>24</v>
      </c>
      <c r="AP21" s="10">
        <f>LN(F333/F328)</f>
        <v>-1.1173534706329369E-2</v>
      </c>
      <c r="AQ21" s="10" t="s">
        <v>24</v>
      </c>
    </row>
    <row r="22" spans="1:43" x14ac:dyDescent="0.35">
      <c r="A22" s="4">
        <v>44356</v>
      </c>
      <c r="B22" s="5">
        <v>27.48</v>
      </c>
      <c r="C22" s="5">
        <v>27.83</v>
      </c>
      <c r="D22" s="5">
        <v>27.4</v>
      </c>
      <c r="E22" s="5">
        <v>27.73</v>
      </c>
      <c r="F22" s="5">
        <v>25.0396</v>
      </c>
      <c r="G22" s="7">
        <v>914963</v>
      </c>
      <c r="I22" s="4">
        <f>A27</f>
        <v>44363</v>
      </c>
      <c r="J22" s="10">
        <f>(F27-F22)/F22</f>
        <v>-2.9209731784852821E-2</v>
      </c>
      <c r="K22" s="10">
        <f>[1]SPX_20260512_MULT!J22</f>
        <v>9.8361204316167695E-4</v>
      </c>
      <c r="L22" s="10">
        <f>LN(F27/F22)</f>
        <v>-2.9644829680196848E-2</v>
      </c>
      <c r="M22" s="10">
        <f>[1]SPX_20260512_MULT!L22</f>
        <v>9.8312861381458531E-4</v>
      </c>
      <c r="O22" s="4">
        <f>A27</f>
        <v>44363</v>
      </c>
      <c r="P22" s="10">
        <f>(F27-F22)/F22</f>
        <v>-2.9209731784852821E-2</v>
      </c>
      <c r="Q22" s="10" t="s">
        <v>24</v>
      </c>
      <c r="R22" s="10">
        <f>LN(F27/F22)</f>
        <v>-2.9644829680196848E-2</v>
      </c>
      <c r="S22" s="10" t="s">
        <v>24</v>
      </c>
      <c r="U22" s="4">
        <f>A83</f>
        <v>44442</v>
      </c>
      <c r="V22" s="10">
        <f>(F83-F78)/F78</f>
        <v>1.354200748900272E-2</v>
      </c>
      <c r="W22" s="10" t="s">
        <v>24</v>
      </c>
      <c r="X22" s="10">
        <f>LN(F83/F78)</f>
        <v>1.3451133992764017E-2</v>
      </c>
      <c r="Y22" s="10" t="s">
        <v>24</v>
      </c>
      <c r="AA22" s="4">
        <f>A147</f>
        <v>44536</v>
      </c>
      <c r="AB22" s="10">
        <f>(F147-F142)/F142</f>
        <v>2.9796041957599585E-2</v>
      </c>
      <c r="AC22" s="10" t="s">
        <v>24</v>
      </c>
      <c r="AD22" s="10">
        <f>LN(F147/F142)</f>
        <v>2.9360765116593728E-2</v>
      </c>
      <c r="AE22" s="10" t="s">
        <v>24</v>
      </c>
      <c r="AG22" s="4">
        <f>A209</f>
        <v>44627</v>
      </c>
      <c r="AH22" s="10">
        <f>(F209-F204)/F204</f>
        <v>2.6525897388475033E-2</v>
      </c>
      <c r="AI22" s="10" t="s">
        <v>24</v>
      </c>
      <c r="AJ22" s="10">
        <f>LN(F209/F204)</f>
        <v>2.6180185983232265E-2</v>
      </c>
      <c r="AK22" s="10" t="s">
        <v>24</v>
      </c>
      <c r="AM22" s="4">
        <f>A334</f>
        <v>44806</v>
      </c>
      <c r="AN22" s="10">
        <f>(F334-F329)/F329</f>
        <v>-3.5289152551504139E-3</v>
      </c>
      <c r="AO22" s="10" t="s">
        <v>24</v>
      </c>
      <c r="AP22" s="10">
        <f>LN(F334/F329)</f>
        <v>-3.5351565642829544E-3</v>
      </c>
      <c r="AQ22" s="10" t="s">
        <v>24</v>
      </c>
    </row>
    <row r="23" spans="1:43" x14ac:dyDescent="0.35">
      <c r="A23" s="4">
        <v>44357</v>
      </c>
      <c r="B23" s="5">
        <v>27.8</v>
      </c>
      <c r="C23" s="5">
        <v>27.9407</v>
      </c>
      <c r="D23" s="5">
        <v>27.61</v>
      </c>
      <c r="E23" s="5">
        <v>27.68</v>
      </c>
      <c r="F23" s="5">
        <v>24.994499999999999</v>
      </c>
      <c r="G23" s="7">
        <v>1662257</v>
      </c>
      <c r="I23" s="4">
        <f>A28</f>
        <v>44364</v>
      </c>
      <c r="J23" s="10">
        <f>(F28-F23)/F23</f>
        <v>-7.9497489447678E-3</v>
      </c>
      <c r="K23" s="10">
        <f>[1]SPX_20260512_MULT!J23</f>
        <v>-4.0857663941720164E-3</v>
      </c>
      <c r="L23" s="10">
        <f>LN(F28/F23)</f>
        <v>-7.9815166745740174E-3</v>
      </c>
      <c r="M23" s="10">
        <f>[1]SPX_20260512_MULT!L23</f>
        <v>-4.0941359428119488E-3</v>
      </c>
      <c r="O23" s="4">
        <f>A28</f>
        <v>44364</v>
      </c>
      <c r="P23" s="10">
        <f>(F28-F23)/F23</f>
        <v>-7.9497489447678E-3</v>
      </c>
      <c r="Q23" s="10" t="s">
        <v>24</v>
      </c>
      <c r="R23" s="10">
        <f>LN(F28/F23)</f>
        <v>-7.9815166745740174E-3</v>
      </c>
      <c r="S23" s="10" t="s">
        <v>24</v>
      </c>
      <c r="U23" s="4">
        <f>A84</f>
        <v>44446</v>
      </c>
      <c r="V23" s="10">
        <f>(F84-F80)/F80</f>
        <v>-1.773431118292711E-2</v>
      </c>
      <c r="W23" s="10" t="s">
        <v>24</v>
      </c>
      <c r="X23" s="10">
        <f>LN(F84/F80)</f>
        <v>-1.7893448345267307E-2</v>
      </c>
      <c r="Y23" s="10" t="s">
        <v>24</v>
      </c>
      <c r="AA23" s="4">
        <f>A148</f>
        <v>44537</v>
      </c>
      <c r="AB23" s="10">
        <f>(F148-F143)/F143</f>
        <v>4.6382563345813851E-2</v>
      </c>
      <c r="AC23" s="10" t="s">
        <v>24</v>
      </c>
      <c r="AD23" s="10">
        <f>LN(F148/F143)</f>
        <v>4.5339038112745533E-2</v>
      </c>
      <c r="AE23" s="10" t="s">
        <v>24</v>
      </c>
      <c r="AG23" s="4">
        <f>A210</f>
        <v>44628</v>
      </c>
      <c r="AH23" s="10">
        <f>(F210-F205)/F205</f>
        <v>2.2351314488782144E-2</v>
      </c>
      <c r="AI23" s="10" t="s">
        <v>24</v>
      </c>
      <c r="AJ23" s="10">
        <f>LN(F210/F205)</f>
        <v>2.2105184658319663E-2</v>
      </c>
      <c r="AK23" s="10" t="s">
        <v>24</v>
      </c>
      <c r="AM23" s="4">
        <f>A335</f>
        <v>44810</v>
      </c>
      <c r="AN23" s="10">
        <f>(F335-F331)/F331</f>
        <v>-1.4709318697911577E-3</v>
      </c>
      <c r="AO23" s="10" t="s">
        <v>24</v>
      </c>
      <c r="AP23" s="10">
        <f>LN(F335/F331)</f>
        <v>-1.4720147521016442E-3</v>
      </c>
      <c r="AQ23" s="10" t="s">
        <v>24</v>
      </c>
    </row>
    <row r="24" spans="1:43" x14ac:dyDescent="0.35">
      <c r="A24" s="4">
        <v>44358</v>
      </c>
      <c r="B24" s="5">
        <v>27.68</v>
      </c>
      <c r="C24" s="5">
        <v>27.98</v>
      </c>
      <c r="D24" s="5">
        <v>27.45</v>
      </c>
      <c r="E24" s="5">
        <v>27.94</v>
      </c>
      <c r="F24" s="5">
        <v>25.229299999999999</v>
      </c>
      <c r="G24" s="7">
        <v>1316197</v>
      </c>
      <c r="I24" s="4">
        <f>A29</f>
        <v>44365</v>
      </c>
      <c r="J24" s="10">
        <f>(F29-F24)/F24</f>
        <v>-6.4425093046576759E-2</v>
      </c>
      <c r="K24" s="10">
        <f>[1]SPX_20260512_MULT!J24</f>
        <v>-1.9067886045897924E-2</v>
      </c>
      <c r="L24" s="10">
        <f>LN(F29/F24)</f>
        <v>-6.6594064903882991E-2</v>
      </c>
      <c r="M24" s="10">
        <f>[1]SPX_20260512_MULT!L24</f>
        <v>-1.9252022673545383E-2</v>
      </c>
      <c r="O24" s="4">
        <f>A29</f>
        <v>44365</v>
      </c>
      <c r="P24" s="10">
        <f>(F29-F24)/F24</f>
        <v>-6.4425093046576759E-2</v>
      </c>
      <c r="Q24" s="10" t="s">
        <v>24</v>
      </c>
      <c r="R24" s="10">
        <f>LN(F29/F24)</f>
        <v>-6.6594064903882991E-2</v>
      </c>
      <c r="S24" s="10" t="s">
        <v>24</v>
      </c>
      <c r="U24" s="4">
        <f>A85</f>
        <v>44447</v>
      </c>
      <c r="V24" s="10">
        <f>(F85-F81)/F81</f>
        <v>-1.4391037704518755E-2</v>
      </c>
      <c r="W24" s="10" t="s">
        <v>24</v>
      </c>
      <c r="X24" s="10">
        <f>LN(F85/F81)</f>
        <v>-1.4495593006114948E-2</v>
      </c>
      <c r="Y24" s="10" t="s">
        <v>24</v>
      </c>
      <c r="AA24" s="4">
        <f>A149</f>
        <v>44538</v>
      </c>
      <c r="AB24" s="10">
        <f>(F149-F144)/F144</f>
        <v>6.3376087952359217E-2</v>
      </c>
      <c r="AC24" s="10" t="s">
        <v>24</v>
      </c>
      <c r="AD24" s="10">
        <f>LN(F149/F144)</f>
        <v>6.1448835425986323E-2</v>
      </c>
      <c r="AE24" s="10" t="s">
        <v>24</v>
      </c>
      <c r="AG24" s="4">
        <f>A211</f>
        <v>44629</v>
      </c>
      <c r="AH24" s="10">
        <f>(F211-F206)/F206</f>
        <v>2.246354328265603E-2</v>
      </c>
      <c r="AI24" s="10" t="s">
        <v>24</v>
      </c>
      <c r="AJ24" s="10">
        <f>LN(F211/F206)</f>
        <v>2.2214953807893394E-2</v>
      </c>
      <c r="AK24" s="10" t="s">
        <v>24</v>
      </c>
      <c r="AM24" s="4">
        <f>A336</f>
        <v>44811</v>
      </c>
      <c r="AN24" s="10">
        <f>(F336-F332)/F332</f>
        <v>1.5658973009548306E-2</v>
      </c>
      <c r="AO24" s="10" t="s">
        <v>24</v>
      </c>
      <c r="AP24" s="10">
        <f>LN(F336/F332)</f>
        <v>1.5537636324377702E-2</v>
      </c>
      <c r="AQ24" s="10" t="s">
        <v>24</v>
      </c>
    </row>
    <row r="25" spans="1:43" x14ac:dyDescent="0.35">
      <c r="A25" s="4">
        <v>44361</v>
      </c>
      <c r="B25" s="5">
        <v>27.93</v>
      </c>
      <c r="C25" s="5">
        <v>27.99</v>
      </c>
      <c r="D25" s="5">
        <v>27.15</v>
      </c>
      <c r="E25" s="5">
        <v>27.17</v>
      </c>
      <c r="F25" s="5">
        <v>24.533999999999999</v>
      </c>
      <c r="G25" s="7">
        <v>1088707</v>
      </c>
      <c r="I25" s="4">
        <f>A30</f>
        <v>44368</v>
      </c>
      <c r="J25" s="10">
        <f>(F30-F25)/F25</f>
        <v>-1.619385342789589E-2</v>
      </c>
      <c r="K25" s="10">
        <f>[1]SPX_20260512_MULT!J25</f>
        <v>-7.1348602783653705E-3</v>
      </c>
      <c r="L25" s="10">
        <f>LN(F30/F25)</f>
        <v>-1.6326406854173765E-2</v>
      </c>
      <c r="M25" s="10">
        <f>[1]SPX_20260512_MULT!L25</f>
        <v>-7.1604351151580564E-3</v>
      </c>
      <c r="O25" s="4">
        <f>A30</f>
        <v>44368</v>
      </c>
      <c r="P25" s="10">
        <f>(F30-F25)/F25</f>
        <v>-1.619385342789589E-2</v>
      </c>
      <c r="Q25" s="10" t="s">
        <v>24</v>
      </c>
      <c r="R25" s="10">
        <f>LN(F30/F25)</f>
        <v>-1.6326406854173765E-2</v>
      </c>
      <c r="S25" s="10" t="s">
        <v>24</v>
      </c>
      <c r="U25" s="4">
        <f>A86</f>
        <v>44448</v>
      </c>
      <c r="V25" s="10">
        <f>(F86-F82)/F82</f>
        <v>-3.4329825551406595E-2</v>
      </c>
      <c r="W25" s="10" t="s">
        <v>24</v>
      </c>
      <c r="X25" s="10">
        <f>LN(F86/F82)</f>
        <v>-3.4932937389813443E-2</v>
      </c>
      <c r="Y25" s="10" t="s">
        <v>24</v>
      </c>
      <c r="AA25" s="4">
        <f>A150</f>
        <v>44539</v>
      </c>
      <c r="AB25" s="10">
        <f>(F150-F145)/F145</f>
        <v>5.7643297556519764E-2</v>
      </c>
      <c r="AC25" s="10" t="s">
        <v>24</v>
      </c>
      <c r="AD25" s="10">
        <f>LN(F150/F145)</f>
        <v>5.6043128721804253E-2</v>
      </c>
      <c r="AE25" s="10" t="s">
        <v>24</v>
      </c>
      <c r="AG25" s="4">
        <f>A212</f>
        <v>44630</v>
      </c>
      <c r="AH25" s="10">
        <f>(F212-F207)/F207</f>
        <v>1.7076151570470419E-2</v>
      </c>
      <c r="AI25" s="10" t="s">
        <v>24</v>
      </c>
      <c r="AJ25" s="10">
        <f>LN(F212/F207)</f>
        <v>1.6931992896855572E-2</v>
      </c>
      <c r="AK25" s="10" t="s">
        <v>24</v>
      </c>
      <c r="AM25" s="4">
        <f>A337</f>
        <v>44812</v>
      </c>
      <c r="AN25" s="10">
        <f>(F337-F333)/F333</f>
        <v>2.7598350540288304E-2</v>
      </c>
      <c r="AO25" s="10" t="s">
        <v>24</v>
      </c>
      <c r="AP25" s="10">
        <f>LN(F337/F333)</f>
        <v>2.722438109493492E-2</v>
      </c>
      <c r="AQ25" s="10" t="s">
        <v>24</v>
      </c>
    </row>
    <row r="26" spans="1:43" x14ac:dyDescent="0.35">
      <c r="A26" s="4">
        <v>44362</v>
      </c>
      <c r="B26" s="5">
        <v>27.09</v>
      </c>
      <c r="C26" s="5">
        <v>27.46</v>
      </c>
      <c r="D26" s="5">
        <v>27.02</v>
      </c>
      <c r="E26" s="5">
        <v>27.25</v>
      </c>
      <c r="F26" s="5">
        <v>24.606200000000001</v>
      </c>
      <c r="G26" s="7">
        <v>1299612</v>
      </c>
      <c r="I26" s="4">
        <f>A31</f>
        <v>44369</v>
      </c>
      <c r="J26" s="10">
        <f>(F31-F26)/F26</f>
        <v>-3.0825564288675271E-2</v>
      </c>
      <c r="K26" s="10">
        <f>[1]SPX_20260512_MULT!J26</f>
        <v>-3.5298912082215696E-5</v>
      </c>
      <c r="L26" s="10">
        <f>LN(F31/F26)</f>
        <v>-3.1310667078387741E-2</v>
      </c>
      <c r="M26" s="10">
        <f>[1]SPX_20260512_MULT!L26</f>
        <v>-3.5299535103462932E-5</v>
      </c>
      <c r="O26" s="4">
        <f>A31</f>
        <v>44369</v>
      </c>
      <c r="P26" s="10">
        <f>(F31-F26)/F26</f>
        <v>-3.0825564288675271E-2</v>
      </c>
      <c r="Q26" s="10" t="s">
        <v>24</v>
      </c>
      <c r="R26" s="10">
        <f>LN(F31/F26)</f>
        <v>-3.1310667078387741E-2</v>
      </c>
      <c r="S26" s="10" t="s">
        <v>24</v>
      </c>
      <c r="U26" s="4">
        <f>A87</f>
        <v>44449</v>
      </c>
      <c r="V26" s="10">
        <f>(F87-F83)/F83</f>
        <v>-3.2662888502304581E-2</v>
      </c>
      <c r="W26" s="10" t="s">
        <v>24</v>
      </c>
      <c r="X26" s="10">
        <f>LN(F87/F83)</f>
        <v>-3.3208228461471465E-2</v>
      </c>
      <c r="Y26" s="10" t="s">
        <v>24</v>
      </c>
      <c r="AA26" s="4">
        <f>A151</f>
        <v>44540</v>
      </c>
      <c r="AB26" s="10">
        <f>(F151-F146)/F146</f>
        <v>4.3483942484037107E-2</v>
      </c>
      <c r="AC26" s="10" t="s">
        <v>24</v>
      </c>
      <c r="AD26" s="10">
        <f>LN(F151/F146)</f>
        <v>4.2565059284508266E-2</v>
      </c>
      <c r="AE26" s="10" t="s">
        <v>24</v>
      </c>
      <c r="AG26" s="4">
        <f>A213</f>
        <v>44631</v>
      </c>
      <c r="AH26" s="10">
        <f>(F213-F208)/F208</f>
        <v>7.5128570067228024E-3</v>
      </c>
      <c r="AI26" s="10" t="s">
        <v>24</v>
      </c>
      <c r="AJ26" s="10">
        <f>LN(F213/F208)</f>
        <v>7.4847760542717558E-3</v>
      </c>
      <c r="AK26" s="10" t="s">
        <v>24</v>
      </c>
      <c r="AM26" s="4">
        <f>A338</f>
        <v>44813</v>
      </c>
      <c r="AN26" s="10">
        <f>(F338-F334)/F334</f>
        <v>2.398788890958135E-2</v>
      </c>
      <c r="AO26" s="10" t="s">
        <v>24</v>
      </c>
      <c r="AP26" s="10">
        <f>LN(F338/F334)</f>
        <v>2.3704699310636672E-2</v>
      </c>
      <c r="AQ26" s="10" t="s">
        <v>24</v>
      </c>
    </row>
    <row r="27" spans="1:43" x14ac:dyDescent="0.35">
      <c r="A27" s="4">
        <v>44363</v>
      </c>
      <c r="B27" s="5">
        <v>27.28</v>
      </c>
      <c r="C27" s="5">
        <v>27.42</v>
      </c>
      <c r="D27" s="5">
        <v>26.8</v>
      </c>
      <c r="E27" s="5">
        <v>26.92</v>
      </c>
      <c r="F27" s="5">
        <v>24.308199999999999</v>
      </c>
      <c r="G27" s="7">
        <v>1289186</v>
      </c>
      <c r="I27" s="4">
        <f>A32</f>
        <v>44370</v>
      </c>
      <c r="J27" s="10">
        <f>(F32-F27)/F27</f>
        <v>-1.6344278885314329E-2</v>
      </c>
      <c r="K27" s="10">
        <f>[1]SPX_20260512_MULT!J27</f>
        <v>4.2947176980031674E-3</v>
      </c>
      <c r="L27" s="10">
        <f>LN(F32/F27)</f>
        <v>-1.6479320067061962E-2</v>
      </c>
      <c r="M27" s="10">
        <f>[1]SPX_20260512_MULT!L27</f>
        <v>4.2855217179743558E-3</v>
      </c>
      <c r="O27" s="4">
        <f>A32</f>
        <v>44370</v>
      </c>
      <c r="P27" s="10">
        <f>(F32-F27)/F27</f>
        <v>-1.6344278885314329E-2</v>
      </c>
      <c r="Q27" s="10" t="s">
        <v>24</v>
      </c>
      <c r="R27" s="10">
        <f>LN(F32/F27)</f>
        <v>-1.6479320067061962E-2</v>
      </c>
      <c r="S27" s="10" t="s">
        <v>24</v>
      </c>
      <c r="U27" s="4">
        <f>A88</f>
        <v>44452</v>
      </c>
      <c r="V27" s="10">
        <f>(F88-F83)/F83</f>
        <v>-3.0613891927760557E-2</v>
      </c>
      <c r="W27" s="10" t="s">
        <v>24</v>
      </c>
      <c r="X27" s="10">
        <f>LN(F88/F83)</f>
        <v>-3.1092286112743225E-2</v>
      </c>
      <c r="Y27" s="10" t="s">
        <v>24</v>
      </c>
      <c r="AA27" s="4">
        <f>A152</f>
        <v>44543</v>
      </c>
      <c r="AB27" s="10">
        <f>(F152-F147)/F147</f>
        <v>2.2868904258680642E-2</v>
      </c>
      <c r="AC27" s="10" t="s">
        <v>24</v>
      </c>
      <c r="AD27" s="10">
        <f>LN(F152/F147)</f>
        <v>2.2611330428055295E-2</v>
      </c>
      <c r="AE27" s="10" t="s">
        <v>24</v>
      </c>
      <c r="AG27" s="4">
        <f>A214</f>
        <v>44634</v>
      </c>
      <c r="AH27" s="10">
        <f>(F214-F209)/F209</f>
        <v>-6.8891596507782366E-3</v>
      </c>
      <c r="AI27" s="10" t="s">
        <v>24</v>
      </c>
      <c r="AJ27" s="10">
        <f>LN(F214/F209)</f>
        <v>-6.9129994650732798E-3</v>
      </c>
      <c r="AK27" s="10" t="s">
        <v>24</v>
      </c>
      <c r="AM27" s="4">
        <f>A339</f>
        <v>44816</v>
      </c>
      <c r="AN27" s="10">
        <f>(F339-F334)/F334</f>
        <v>2.9643936344685432E-2</v>
      </c>
      <c r="AO27" s="10" t="s">
        <v>24</v>
      </c>
      <c r="AP27" s="10">
        <f>LN(F339/F334)</f>
        <v>2.9213049606752955E-2</v>
      </c>
      <c r="AQ27" s="10" t="s">
        <v>24</v>
      </c>
    </row>
    <row r="28" spans="1:43" x14ac:dyDescent="0.35">
      <c r="A28" s="4">
        <v>44364</v>
      </c>
      <c r="B28" s="5">
        <v>26.98</v>
      </c>
      <c r="C28" s="5">
        <v>27.61</v>
      </c>
      <c r="D28" s="5">
        <v>26.98</v>
      </c>
      <c r="E28" s="5">
        <v>27.46</v>
      </c>
      <c r="F28" s="5">
        <v>24.7958</v>
      </c>
      <c r="G28" s="7">
        <v>2161807</v>
      </c>
      <c r="I28" s="4">
        <f>A33</f>
        <v>44371</v>
      </c>
      <c r="J28" s="10">
        <f>(F33-F28)/F28</f>
        <v>-2.3306366400761405E-2</v>
      </c>
      <c r="K28" s="10">
        <f>[1]SPX_20260512_MULT!J28</f>
        <v>1.0571241362130421E-2</v>
      </c>
      <c r="L28" s="10">
        <f>LN(F33/F28)</f>
        <v>-2.3582254826556136E-2</v>
      </c>
      <c r="M28" s="10">
        <f>[1]SPX_20260512_MULT!L28</f>
        <v>1.0515756477027217E-2</v>
      </c>
      <c r="O28" s="4">
        <f>A33</f>
        <v>44371</v>
      </c>
      <c r="P28" s="10">
        <f>(F33-F28)/F28</f>
        <v>-2.3306366400761405E-2</v>
      </c>
      <c r="Q28" s="10" t="s">
        <v>24</v>
      </c>
      <c r="R28" s="10">
        <f>LN(F33/F28)</f>
        <v>-2.3582254826556136E-2</v>
      </c>
      <c r="S28" s="10" t="s">
        <v>24</v>
      </c>
      <c r="U28" s="4">
        <f>A89</f>
        <v>44453</v>
      </c>
      <c r="V28" s="10">
        <f>(F89-F84)/F84</f>
        <v>-3.5350092703675541E-2</v>
      </c>
      <c r="W28" s="10" t="s">
        <v>24</v>
      </c>
      <c r="X28" s="10">
        <f>LN(F89/F84)</f>
        <v>-3.5990033834000026E-2</v>
      </c>
      <c r="Y28" s="10" t="s">
        <v>24</v>
      </c>
      <c r="AA28" s="4">
        <f>A153</f>
        <v>44544</v>
      </c>
      <c r="AB28" s="10">
        <f>(F153-F148)/F148</f>
        <v>5.5577940506640749E-3</v>
      </c>
      <c r="AC28" s="10" t="s">
        <v>24</v>
      </c>
      <c r="AD28" s="10">
        <f>LN(F153/F148)</f>
        <v>5.5424065008698505E-3</v>
      </c>
      <c r="AE28" s="10" t="s">
        <v>24</v>
      </c>
      <c r="AG28" s="4">
        <f>A215</f>
        <v>44635</v>
      </c>
      <c r="AH28" s="10">
        <f>(F215-F210)/F210</f>
        <v>-3.7299617824261481E-3</v>
      </c>
      <c r="AI28" s="10" t="s">
        <v>24</v>
      </c>
      <c r="AJ28" s="10">
        <f>LN(F215/F210)</f>
        <v>-3.7369354362509874E-3</v>
      </c>
      <c r="AK28" s="10" t="s">
        <v>24</v>
      </c>
      <c r="AM28" s="4">
        <f>A340</f>
        <v>44817</v>
      </c>
      <c r="AN28" s="10">
        <f>(F340-F335)/F335</f>
        <v>2.6644785200608485E-2</v>
      </c>
      <c r="AO28" s="10" t="s">
        <v>24</v>
      </c>
      <c r="AP28" s="10">
        <f>LN(F340/F335)</f>
        <v>2.6295994973955222E-2</v>
      </c>
      <c r="AQ28" s="10" t="s">
        <v>24</v>
      </c>
    </row>
    <row r="29" spans="1:43" x14ac:dyDescent="0.35">
      <c r="A29" s="4">
        <v>44365</v>
      </c>
      <c r="B29" s="5">
        <v>27.24</v>
      </c>
      <c r="C29" s="5">
        <v>27.24</v>
      </c>
      <c r="D29" s="5">
        <v>26</v>
      </c>
      <c r="E29" s="5">
        <v>26.14</v>
      </c>
      <c r="F29" s="5">
        <v>23.603899999999999</v>
      </c>
      <c r="G29" s="7">
        <v>6056459</v>
      </c>
      <c r="I29" s="4">
        <f>A34</f>
        <v>44372</v>
      </c>
      <c r="J29" s="10">
        <f>(F34-F29)/F29</f>
        <v>2.7160765805650827E-2</v>
      </c>
      <c r="K29" s="10">
        <f>[1]SPX_20260512_MULT!J29</f>
        <v>2.7421424597850706E-2</v>
      </c>
      <c r="L29" s="10">
        <f>LN(F34/F29)</f>
        <v>2.6798457941440413E-2</v>
      </c>
      <c r="M29" s="10">
        <f>[1]SPX_20260512_MULT!L29</f>
        <v>2.7052192053237924E-2</v>
      </c>
      <c r="O29" s="4">
        <f>A34</f>
        <v>44372</v>
      </c>
      <c r="P29" s="10">
        <f>(F34-F29)/F29</f>
        <v>2.7160765805650827E-2</v>
      </c>
      <c r="Q29" s="10" t="s">
        <v>24</v>
      </c>
      <c r="R29" s="10">
        <f>LN(F34/F29)</f>
        <v>2.6798457941440413E-2</v>
      </c>
      <c r="S29" s="10" t="s">
        <v>24</v>
      </c>
      <c r="U29" s="4">
        <f>A90</f>
        <v>44454</v>
      </c>
      <c r="V29" s="10">
        <f>(F90-F85)/F85</f>
        <v>-5.1647685153986253E-2</v>
      </c>
      <c r="W29" s="10" t="s">
        <v>24</v>
      </c>
      <c r="X29" s="10">
        <f>LN(F90/F85)</f>
        <v>-5.3029205635278416E-2</v>
      </c>
      <c r="Y29" s="10" t="s">
        <v>24</v>
      </c>
      <c r="AA29" s="4">
        <f>A154</f>
        <v>44545</v>
      </c>
      <c r="AB29" s="10">
        <f>(F154-F149)/F149</f>
        <v>1.8631399831994355E-2</v>
      </c>
      <c r="AC29" s="10" t="s">
        <v>24</v>
      </c>
      <c r="AD29" s="10">
        <f>LN(F154/F149)</f>
        <v>1.8459961453083058E-2</v>
      </c>
      <c r="AE29" s="10" t="s">
        <v>24</v>
      </c>
      <c r="AG29" s="4">
        <f>A216</f>
        <v>44636</v>
      </c>
      <c r="AH29" s="10">
        <f>(F216-F211)/F211</f>
        <v>-4.4880742853674795E-3</v>
      </c>
      <c r="AI29" s="10" t="s">
        <v>24</v>
      </c>
      <c r="AJ29" s="10">
        <f>LN(F216/F211)</f>
        <v>-4.4981759267054295E-3</v>
      </c>
      <c r="AK29" s="10" t="s">
        <v>24</v>
      </c>
      <c r="AM29" s="4">
        <f>A341</f>
        <v>44818</v>
      </c>
      <c r="AN29" s="10">
        <f>(F341-F336)/F336</f>
        <v>1.4656591617020231E-3</v>
      </c>
      <c r="AO29" s="10" t="s">
        <v>24</v>
      </c>
      <c r="AP29" s="10">
        <f>LN(F341/F336)</f>
        <v>1.4645861316490581E-3</v>
      </c>
      <c r="AQ29" s="10" t="s">
        <v>24</v>
      </c>
    </row>
    <row r="30" spans="1:43" x14ac:dyDescent="0.35">
      <c r="A30" s="4">
        <v>44368</v>
      </c>
      <c r="B30" s="5">
        <v>26.28</v>
      </c>
      <c r="C30" s="5">
        <v>26.9</v>
      </c>
      <c r="D30" s="5">
        <v>26.23</v>
      </c>
      <c r="E30" s="5">
        <v>26.73</v>
      </c>
      <c r="F30" s="5">
        <v>24.136700000000001</v>
      </c>
      <c r="G30" s="7">
        <v>1339456</v>
      </c>
      <c r="I30" s="4">
        <f>A35</f>
        <v>44375</v>
      </c>
      <c r="J30" s="10">
        <f>(F35-F30)/F30</f>
        <v>-8.6051531485249709E-3</v>
      </c>
      <c r="K30" s="10">
        <f>[1]SPX_20260512_MULT!J30</f>
        <v>1.557944891935467E-2</v>
      </c>
      <c r="L30" s="10">
        <f>LN(F35/F30)</f>
        <v>-8.6423912592076546E-3</v>
      </c>
      <c r="M30" s="10">
        <f>[1]SPX_20260512_MULT!L30</f>
        <v>1.545933523537138E-2</v>
      </c>
      <c r="O30" s="4">
        <f>A35</f>
        <v>44375</v>
      </c>
      <c r="P30" s="10">
        <f>(F35-F30)/F30</f>
        <v>-8.6051531485249709E-3</v>
      </c>
      <c r="Q30" s="10" t="s">
        <v>24</v>
      </c>
      <c r="R30" s="10">
        <f>LN(F35/F30)</f>
        <v>-8.6423912592076546E-3</v>
      </c>
      <c r="S30" s="10" t="s">
        <v>24</v>
      </c>
      <c r="U30" s="4">
        <f>A91</f>
        <v>44455</v>
      </c>
      <c r="V30" s="10">
        <f>(F91-F86)/F86</f>
        <v>-4.1736288017823114E-2</v>
      </c>
      <c r="W30" s="10" t="s">
        <v>24</v>
      </c>
      <c r="X30" s="10">
        <f>LN(F91/F86)</f>
        <v>-4.2632265424240465E-2</v>
      </c>
      <c r="Y30" s="10" t="s">
        <v>24</v>
      </c>
      <c r="AA30" s="4">
        <f>A155</f>
        <v>44546</v>
      </c>
      <c r="AB30" s="10">
        <f>(F155-F150)/F150</f>
        <v>2.2736007531167488E-2</v>
      </c>
      <c r="AC30" s="10" t="s">
        <v>24</v>
      </c>
      <c r="AD30" s="10">
        <f>LN(F155/F150)</f>
        <v>2.2481396512728659E-2</v>
      </c>
      <c r="AE30" s="10" t="s">
        <v>24</v>
      </c>
      <c r="AG30" s="4">
        <f>A217</f>
        <v>44637</v>
      </c>
      <c r="AH30" s="10">
        <f>(F217-F212)/F212</f>
        <v>-1.2206933707844808E-2</v>
      </c>
      <c r="AI30" s="10" t="s">
        <v>24</v>
      </c>
      <c r="AJ30" s="10">
        <f>LN(F217/F212)</f>
        <v>-1.22820502440879E-2</v>
      </c>
      <c r="AK30" s="10" t="s">
        <v>24</v>
      </c>
      <c r="AM30" s="4">
        <f>A342</f>
        <v>44819</v>
      </c>
      <c r="AN30" s="10">
        <f>(F342-F337)/F337</f>
        <v>-1.4806721753725051E-2</v>
      </c>
      <c r="AO30" s="10" t="s">
        <v>24</v>
      </c>
      <c r="AP30" s="10">
        <f>LN(F342/F337)</f>
        <v>-1.4917435489160177E-2</v>
      </c>
      <c r="AQ30" s="10" t="s">
        <v>24</v>
      </c>
    </row>
    <row r="31" spans="1:43" x14ac:dyDescent="0.35">
      <c r="A31" s="4">
        <v>44369</v>
      </c>
      <c r="B31" s="5">
        <v>26.72</v>
      </c>
      <c r="C31" s="5">
        <v>26.75</v>
      </c>
      <c r="D31" s="5">
        <v>26.36</v>
      </c>
      <c r="E31" s="5">
        <v>26.41</v>
      </c>
      <c r="F31" s="5">
        <v>23.8477</v>
      </c>
      <c r="G31" s="7">
        <v>1173355</v>
      </c>
      <c r="I31" s="4">
        <f>A36</f>
        <v>44376</v>
      </c>
      <c r="J31" s="10">
        <f>(F36-F31)/F31</f>
        <v>-8.7094352914536457E-3</v>
      </c>
      <c r="K31" s="10">
        <f>[1]SPX_20260512_MULT!J31</f>
        <v>1.068186553164204E-2</v>
      </c>
      <c r="L31" s="10">
        <f>LN(F36/F31)</f>
        <v>-8.7475840874968284E-3</v>
      </c>
      <c r="M31" s="10">
        <f>[1]SPX_20260512_MULT!L31</f>
        <v>1.0625217453730077E-2</v>
      </c>
      <c r="O31" s="4">
        <f>A36</f>
        <v>44376</v>
      </c>
      <c r="P31" s="10">
        <f>(F36-F31)/F31</f>
        <v>-8.7094352914536457E-3</v>
      </c>
      <c r="Q31" s="10" t="s">
        <v>24</v>
      </c>
      <c r="R31" s="10">
        <f>LN(F36/F31)</f>
        <v>-8.7475840874968284E-3</v>
      </c>
      <c r="S31" s="10" t="s">
        <v>24</v>
      </c>
      <c r="U31" s="4">
        <f>A92</f>
        <v>44456</v>
      </c>
      <c r="V31" s="10">
        <f>(F92-F87)/F87</f>
        <v>-3.6018373031874745E-2</v>
      </c>
      <c r="W31" s="10" t="s">
        <v>24</v>
      </c>
      <c r="X31" s="10">
        <f>LN(F92/F87)</f>
        <v>-3.6683043714915334E-2</v>
      </c>
      <c r="Y31" s="10" t="s">
        <v>24</v>
      </c>
      <c r="AA31" s="4">
        <f>A156</f>
        <v>44547</v>
      </c>
      <c r="AB31" s="10">
        <f>(F156-F151)/F151</f>
        <v>2.5577468681311631E-2</v>
      </c>
      <c r="AC31" s="10" t="s">
        <v>24</v>
      </c>
      <c r="AD31" s="10">
        <f>LN(F156/F151)</f>
        <v>2.5255838028470756E-2</v>
      </c>
      <c r="AE31" s="10" t="s">
        <v>24</v>
      </c>
      <c r="AG31" s="4">
        <f>A218</f>
        <v>44638</v>
      </c>
      <c r="AH31" s="10">
        <f>(F218-F213)/F213</f>
        <v>-1.5560498302074977E-2</v>
      </c>
      <c r="AI31" s="10" t="s">
        <v>24</v>
      </c>
      <c r="AJ31" s="10">
        <f>LN(F218/F213)</f>
        <v>-1.5682833580443176E-2</v>
      </c>
      <c r="AK31" s="10" t="s">
        <v>24</v>
      </c>
      <c r="AM31" s="4">
        <f>A343</f>
        <v>44820</v>
      </c>
      <c r="AN31" s="10">
        <f>(F343-F338)/F338</f>
        <v>-1.6576514209278886E-2</v>
      </c>
      <c r="AO31" s="10" t="s">
        <v>24</v>
      </c>
      <c r="AP31" s="10">
        <f>LN(F343/F338)</f>
        <v>-1.6715442053638084E-2</v>
      </c>
      <c r="AQ31" s="10" t="s">
        <v>24</v>
      </c>
    </row>
    <row r="32" spans="1:43" x14ac:dyDescent="0.35">
      <c r="A32" s="4">
        <v>44370</v>
      </c>
      <c r="B32" s="5">
        <v>26.47</v>
      </c>
      <c r="C32" s="5">
        <v>26.587499999999999</v>
      </c>
      <c r="D32" s="5">
        <v>26.14</v>
      </c>
      <c r="E32" s="5">
        <v>26.48</v>
      </c>
      <c r="F32" s="5">
        <v>23.910900000000002</v>
      </c>
      <c r="G32" s="7">
        <v>824254</v>
      </c>
      <c r="I32" s="4">
        <f>A37</f>
        <v>44377</v>
      </c>
      <c r="J32" s="10">
        <f>(F37-F32)/F32</f>
        <v>-2.0768770727994379E-2</v>
      </c>
      <c r="K32" s="10">
        <f>[1]SPX_20260512_MULT!J32</f>
        <v>1.3121711951498088E-2</v>
      </c>
      <c r="L32" s="10">
        <f>LN(F37/F32)</f>
        <v>-2.0987475093740125E-2</v>
      </c>
      <c r="M32" s="10">
        <f>[1]SPX_20260512_MULT!L32</f>
        <v>1.3036368050591924E-2</v>
      </c>
      <c r="O32" s="4">
        <f>A37</f>
        <v>44377</v>
      </c>
      <c r="P32" s="10">
        <f>(F37-F32)/F32</f>
        <v>-2.0768770727994379E-2</v>
      </c>
      <c r="Q32" s="10" t="s">
        <v>24</v>
      </c>
      <c r="R32" s="10">
        <f>LN(F37/F32)</f>
        <v>-2.0987475093740125E-2</v>
      </c>
      <c r="S32" s="10" t="s">
        <v>24</v>
      </c>
      <c r="U32" s="4">
        <f>A93</f>
        <v>44459</v>
      </c>
      <c r="V32" s="10">
        <f>(F93-F88)/F88</f>
        <v>-3.9744135277140415E-2</v>
      </c>
      <c r="W32" s="10" t="s">
        <v>24</v>
      </c>
      <c r="X32" s="10">
        <f>LN(F93/F88)</f>
        <v>-4.055550427895515E-2</v>
      </c>
      <c r="Y32" s="10" t="s">
        <v>24</v>
      </c>
      <c r="AA32" s="4">
        <f>A157</f>
        <v>44550</v>
      </c>
      <c r="AB32" s="10">
        <f>(F157-F152)/F152</f>
        <v>2.3799206264078103E-2</v>
      </c>
      <c r="AC32" s="10" t="s">
        <v>24</v>
      </c>
      <c r="AD32" s="10">
        <f>LN(F157/F152)</f>
        <v>2.3520419756886436E-2</v>
      </c>
      <c r="AE32" s="10" t="s">
        <v>24</v>
      </c>
      <c r="AG32" s="4">
        <f>A219</f>
        <v>44641</v>
      </c>
      <c r="AH32" s="10">
        <f>(F219-F214)/F214</f>
        <v>-9.0432483126547114E-3</v>
      </c>
      <c r="AI32" s="10" t="s">
        <v>24</v>
      </c>
      <c r="AJ32" s="10">
        <f>LN(F219/F214)</f>
        <v>-9.0843866868450546E-3</v>
      </c>
      <c r="AK32" s="10" t="s">
        <v>24</v>
      </c>
      <c r="AM32" s="4">
        <f>A344</f>
        <v>44823</v>
      </c>
      <c r="AN32" s="10">
        <f>(F344-F339)/F339</f>
        <v>-9.2535597907738541E-3</v>
      </c>
      <c r="AO32" s="10" t="s">
        <v>24</v>
      </c>
      <c r="AP32" s="10">
        <f>LN(F344/F339)</f>
        <v>-9.2966399443143652E-3</v>
      </c>
      <c r="AQ32" s="10" t="s">
        <v>24</v>
      </c>
    </row>
    <row r="33" spans="1:43" x14ac:dyDescent="0.35">
      <c r="A33" s="4">
        <v>44371</v>
      </c>
      <c r="B33" s="5">
        <v>26.6</v>
      </c>
      <c r="C33" s="5">
        <v>26.83</v>
      </c>
      <c r="D33" s="5">
        <v>26.37</v>
      </c>
      <c r="E33" s="5">
        <v>26.82</v>
      </c>
      <c r="F33" s="5">
        <v>24.2179</v>
      </c>
      <c r="G33" s="7">
        <v>558057</v>
      </c>
      <c r="I33" s="4">
        <f>A38</f>
        <v>44378</v>
      </c>
      <c r="J33" s="10">
        <f>(F38-F33)/F33</f>
        <v>-1.4914587970055215E-2</v>
      </c>
      <c r="K33" s="10">
        <f>[1]SPX_20260512_MULT!J33</f>
        <v>1.2527791579129871E-2</v>
      </c>
      <c r="L33" s="10">
        <f>LN(F38/F33)</f>
        <v>-1.5026928848622662E-2</v>
      </c>
      <c r="M33" s="10">
        <f>[1]SPX_20260512_MULT!L33</f>
        <v>1.2449968095069498E-2</v>
      </c>
      <c r="O33" s="4">
        <f>A38</f>
        <v>44378</v>
      </c>
      <c r="P33" s="10">
        <f>(F38-F33)/F33</f>
        <v>-1.4914587970055215E-2</v>
      </c>
      <c r="Q33" s="10" t="s">
        <v>24</v>
      </c>
      <c r="R33" s="10">
        <f>LN(F38/F33)</f>
        <v>-1.5026928848622662E-2</v>
      </c>
      <c r="S33" s="10" t="s">
        <v>24</v>
      </c>
      <c r="U33" s="4">
        <f>A94</f>
        <v>44460</v>
      </c>
      <c r="V33" s="10">
        <f>(F94-F89)/F89</f>
        <v>-3.2730818694441569E-2</v>
      </c>
      <c r="W33" s="10" t="s">
        <v>24</v>
      </c>
      <c r="X33" s="10">
        <f>LN(F94/F89)</f>
        <v>-3.3278454835093473E-2</v>
      </c>
      <c r="Y33" s="10" t="s">
        <v>24</v>
      </c>
      <c r="AA33" s="4">
        <f>A158</f>
        <v>44551</v>
      </c>
      <c r="AB33" s="10">
        <f>(F158-F153)/F153</f>
        <v>3.7260939820642221E-2</v>
      </c>
      <c r="AC33" s="10" t="s">
        <v>24</v>
      </c>
      <c r="AD33" s="10">
        <f>LN(F158/F153)</f>
        <v>3.6583527122092889E-2</v>
      </c>
      <c r="AE33" s="10" t="s">
        <v>24</v>
      </c>
      <c r="AG33" s="4">
        <f>A220</f>
        <v>44642</v>
      </c>
      <c r="AH33" s="10">
        <f>(F220-F215)/F215</f>
        <v>-1.1072071352666043E-2</v>
      </c>
      <c r="AI33" s="10" t="s">
        <v>24</v>
      </c>
      <c r="AJ33" s="10">
        <f>LN(F220/F215)</f>
        <v>-1.1133822969960721E-2</v>
      </c>
      <c r="AK33" s="10" t="s">
        <v>24</v>
      </c>
      <c r="AM33" s="4">
        <f>A345</f>
        <v>44824</v>
      </c>
      <c r="AN33" s="10">
        <f>(F345-F340)/F340</f>
        <v>-8.3987936596997617E-3</v>
      </c>
      <c r="AO33" s="10" t="s">
        <v>24</v>
      </c>
      <c r="AP33" s="10">
        <f>LN(F345/F340)</f>
        <v>-8.4342622624424234E-3</v>
      </c>
      <c r="AQ33" s="10" t="s">
        <v>24</v>
      </c>
    </row>
    <row r="34" spans="1:43" x14ac:dyDescent="0.35">
      <c r="A34" s="4">
        <v>44372</v>
      </c>
      <c r="B34" s="5">
        <v>26.82</v>
      </c>
      <c r="C34" s="5">
        <v>26.95</v>
      </c>
      <c r="D34" s="5">
        <v>26.62</v>
      </c>
      <c r="E34" s="5">
        <v>26.85</v>
      </c>
      <c r="F34" s="5">
        <v>24.245000000000001</v>
      </c>
      <c r="G34" s="7">
        <v>4758080</v>
      </c>
      <c r="I34" s="4">
        <f>A39</f>
        <v>44379</v>
      </c>
      <c r="J34" s="10">
        <f>(F39-F34)/F34</f>
        <v>-2.1229119406063156E-2</v>
      </c>
      <c r="K34" s="10">
        <f>[1]SPX_20260512_MULT!J34</f>
        <v>1.673548640477077E-2</v>
      </c>
      <c r="L34" s="10">
        <f>LN(F39/F34)</f>
        <v>-2.1457697964524149E-2</v>
      </c>
      <c r="M34" s="10">
        <f>[1]SPX_20260512_MULT!L34</f>
        <v>1.6596991205917518E-2</v>
      </c>
      <c r="O34" s="4">
        <f>A39</f>
        <v>44379</v>
      </c>
      <c r="P34" s="10">
        <f>(F39-F34)/F34</f>
        <v>-2.1229119406063156E-2</v>
      </c>
      <c r="Q34" s="10" t="s">
        <v>24</v>
      </c>
      <c r="R34" s="10">
        <f>LN(F39/F34)</f>
        <v>-2.1457697964524149E-2</v>
      </c>
      <c r="S34" s="10" t="s">
        <v>24</v>
      </c>
      <c r="U34" s="4">
        <f>A95</f>
        <v>44461</v>
      </c>
      <c r="V34" s="10">
        <f>(F95-F90)/F90</f>
        <v>-2.7718166271098785E-2</v>
      </c>
      <c r="W34" s="10" t="s">
        <v>24</v>
      </c>
      <c r="X34" s="10">
        <f>LN(F95/F90)</f>
        <v>-2.8109564153781158E-2</v>
      </c>
      <c r="Y34" s="10" t="s">
        <v>24</v>
      </c>
      <c r="AA34" s="4">
        <f>A159</f>
        <v>44552</v>
      </c>
      <c r="AB34" s="10">
        <f>(F159-F154)/F154</f>
        <v>2.3856043305421626E-2</v>
      </c>
      <c r="AC34" s="10" t="s">
        <v>24</v>
      </c>
      <c r="AD34" s="10">
        <f>LN(F159/F154)</f>
        <v>2.357593402509145E-2</v>
      </c>
      <c r="AE34" s="10" t="s">
        <v>24</v>
      </c>
      <c r="AG34" s="4">
        <f>A221</f>
        <v>44643</v>
      </c>
      <c r="AH34" s="10">
        <f>(F221-F216)/F216</f>
        <v>-1.9374445606152629E-2</v>
      </c>
      <c r="AI34" s="10" t="s">
        <v>24</v>
      </c>
      <c r="AJ34" s="10">
        <f>LN(F221/F216)</f>
        <v>-1.9564590147545542E-2</v>
      </c>
      <c r="AK34" s="10" t="s">
        <v>24</v>
      </c>
      <c r="AM34" s="4">
        <f>A346</f>
        <v>44825</v>
      </c>
      <c r="AN34" s="10">
        <f>(F346-F341)/F341</f>
        <v>2.9270282975640019E-4</v>
      </c>
      <c r="AO34" s="10" t="s">
        <v>24</v>
      </c>
      <c r="AP34" s="10">
        <f>LN(F346/F341)</f>
        <v>2.926600006403442E-4</v>
      </c>
      <c r="AQ34" s="10" t="s">
        <v>24</v>
      </c>
    </row>
    <row r="35" spans="1:43" x14ac:dyDescent="0.35">
      <c r="A35" s="4">
        <v>44375</v>
      </c>
      <c r="B35" s="5">
        <v>26.9</v>
      </c>
      <c r="C35" s="5">
        <v>26.9</v>
      </c>
      <c r="D35" s="5">
        <v>26.46</v>
      </c>
      <c r="E35" s="5">
        <v>26.5</v>
      </c>
      <c r="F35" s="5">
        <v>23.928999999999998</v>
      </c>
      <c r="G35" s="7">
        <v>988542</v>
      </c>
      <c r="I35" s="4">
        <f>A40</f>
        <v>44383</v>
      </c>
      <c r="J35" s="10">
        <f>(F40-F36)/F36</f>
        <v>-3.4390862944161937E-3</v>
      </c>
      <c r="K35" s="10">
        <f>[1]SPX_20260512_MULT!J35</f>
        <v>1.2055594951097251E-2</v>
      </c>
      <c r="L35" s="10">
        <f>LN(F40/F36)</f>
        <v>-3.445013545139305E-3</v>
      </c>
      <c r="M35" s="10">
        <f>[1]SPX_20260512_MULT!L35</f>
        <v>1.198350507879033E-2</v>
      </c>
      <c r="O35" s="4">
        <f>A40</f>
        <v>44383</v>
      </c>
      <c r="P35" s="10">
        <f>(F40-F36)/F36</f>
        <v>-3.4390862944161937E-3</v>
      </c>
      <c r="Q35" s="10" t="s">
        <v>24</v>
      </c>
      <c r="R35" s="10">
        <f>LN(F40/F36)</f>
        <v>-3.445013545139305E-3</v>
      </c>
      <c r="S35" s="10" t="s">
        <v>24</v>
      </c>
      <c r="U35" s="4">
        <f>A96</f>
        <v>44462</v>
      </c>
      <c r="V35" s="10">
        <f>(F96-F91)/F91</f>
        <v>-3.0052405907574901E-2</v>
      </c>
      <c r="W35" s="10" t="s">
        <v>24</v>
      </c>
      <c r="X35" s="10">
        <f>LN(F96/F91)</f>
        <v>-3.0513235653043803E-2</v>
      </c>
      <c r="Y35" s="10" t="s">
        <v>24</v>
      </c>
      <c r="AA35" s="4">
        <f>A160</f>
        <v>44553</v>
      </c>
      <c r="AB35" s="10">
        <f>(F160-F155)/F155</f>
        <v>2.4215068655103228E-2</v>
      </c>
      <c r="AC35" s="10" t="s">
        <v>24</v>
      </c>
      <c r="AD35" s="10">
        <f>LN(F160/F155)</f>
        <v>2.3926532548026135E-2</v>
      </c>
      <c r="AE35" s="10" t="s">
        <v>24</v>
      </c>
      <c r="AG35" s="4">
        <f>A222</f>
        <v>44644</v>
      </c>
      <c r="AH35" s="10">
        <f>(F222-F217)/F217</f>
        <v>-1.1337416846175688E-2</v>
      </c>
      <c r="AI35" s="10" t="s">
        <v>24</v>
      </c>
      <c r="AJ35" s="10">
        <f>LN(F222/F217)</f>
        <v>-1.1402175284070823E-2</v>
      </c>
      <c r="AK35" s="10" t="s">
        <v>24</v>
      </c>
      <c r="AM35" s="4">
        <f>A347</f>
        <v>44826</v>
      </c>
      <c r="AN35" s="10">
        <f>(F347-F342)/F342</f>
        <v>6.1871179506696045E-3</v>
      </c>
      <c r="AO35" s="10" t="s">
        <v>24</v>
      </c>
      <c r="AP35" s="10">
        <f>LN(F347/F342)</f>
        <v>6.1680563203669273E-3</v>
      </c>
      <c r="AQ35" s="10" t="s">
        <v>24</v>
      </c>
    </row>
    <row r="36" spans="1:43" x14ac:dyDescent="0.35">
      <c r="A36" s="4">
        <v>44376</v>
      </c>
      <c r="B36" s="5">
        <v>26.41</v>
      </c>
      <c r="C36" s="5">
        <v>26.57</v>
      </c>
      <c r="D36" s="5">
        <v>26.07</v>
      </c>
      <c r="E36" s="5">
        <v>26.18</v>
      </c>
      <c r="F36" s="5">
        <v>23.64</v>
      </c>
      <c r="G36" s="7">
        <v>899164</v>
      </c>
      <c r="I36" s="4">
        <f>A41</f>
        <v>44384</v>
      </c>
      <c r="J36" s="10">
        <f>(F41-F37)/F37</f>
        <v>1.311164544744018E-2</v>
      </c>
      <c r="K36" s="10">
        <f>[1]SPX_20260512_MULT!J36</f>
        <v>1.4108179173938315E-2</v>
      </c>
      <c r="L36" s="10">
        <f>LN(F41/F37)</f>
        <v>1.3026431876141725E-2</v>
      </c>
      <c r="M36" s="10">
        <f>[1]SPX_20260512_MULT!L36</f>
        <v>1.4009585054366194E-2</v>
      </c>
      <c r="O36" s="4">
        <f>A41</f>
        <v>44384</v>
      </c>
      <c r="P36" s="10">
        <f>(F41-F37)/F37</f>
        <v>1.311164544744018E-2</v>
      </c>
      <c r="Q36" s="10" t="s">
        <v>24</v>
      </c>
      <c r="R36" s="10">
        <f>LN(F41/F37)</f>
        <v>1.3026431876141725E-2</v>
      </c>
      <c r="S36" s="10" t="s">
        <v>24</v>
      </c>
      <c r="U36" s="4">
        <f>A97</f>
        <v>44463</v>
      </c>
      <c r="V36" s="10">
        <f>(F97-F92)/F92</f>
        <v>-4.3956149629771978E-2</v>
      </c>
      <c r="W36" s="10" t="s">
        <v>24</v>
      </c>
      <c r="X36" s="10">
        <f>LN(F97/F92)</f>
        <v>-4.4951498394562694E-2</v>
      </c>
      <c r="Y36" s="10" t="s">
        <v>24</v>
      </c>
      <c r="AA36" s="4">
        <f>A161</f>
        <v>44557</v>
      </c>
      <c r="AB36" s="10">
        <f>(F161-F157)/F157</f>
        <v>1.8912757415493951E-2</v>
      </c>
      <c r="AC36" s="10" t="s">
        <v>24</v>
      </c>
      <c r="AD36" s="10">
        <f>LN(F161/F157)</f>
        <v>1.8736134692604739E-2</v>
      </c>
      <c r="AE36" s="10" t="s">
        <v>24</v>
      </c>
      <c r="AG36" s="4">
        <f>A223</f>
        <v>44645</v>
      </c>
      <c r="AH36" s="10">
        <f>(F223-F218)/F218</f>
        <v>3.012834221284158E-2</v>
      </c>
      <c r="AI36" s="10" t="s">
        <v>24</v>
      </c>
      <c r="AJ36" s="10">
        <f>LN(F223/F218)</f>
        <v>2.9683398569237008E-2</v>
      </c>
      <c r="AK36" s="10" t="s">
        <v>24</v>
      </c>
      <c r="AM36" s="4">
        <f>A348</f>
        <v>44827</v>
      </c>
      <c r="AN36" s="10">
        <f>(F348-F343)/F343</f>
        <v>-6.5025518041599483E-3</v>
      </c>
      <c r="AO36" s="10" t="s">
        <v>24</v>
      </c>
      <c r="AP36" s="10">
        <f>LN(F348/F343)</f>
        <v>-6.523785492970181E-3</v>
      </c>
      <c r="AQ36" s="10" t="s">
        <v>24</v>
      </c>
    </row>
    <row r="37" spans="1:43" x14ac:dyDescent="0.35">
      <c r="A37" s="4">
        <v>44377</v>
      </c>
      <c r="B37" s="5">
        <v>26.25</v>
      </c>
      <c r="C37" s="5">
        <v>26.288</v>
      </c>
      <c r="D37" s="5">
        <v>25.62</v>
      </c>
      <c r="E37" s="5">
        <v>25.93</v>
      </c>
      <c r="F37" s="5">
        <v>23.414300000000001</v>
      </c>
      <c r="G37" s="7">
        <v>992242</v>
      </c>
      <c r="I37" s="4">
        <f>A42</f>
        <v>44385</v>
      </c>
      <c r="J37" s="10">
        <f>(F42-F38)/F38</f>
        <v>-1.2491249837571763E-2</v>
      </c>
      <c r="K37" s="10">
        <f>[1]SPX_20260512_MULT!J37</f>
        <v>2.0368338920638844E-4</v>
      </c>
      <c r="L37" s="10">
        <f>LN(F42/F38)</f>
        <v>-1.256992132213992E-2</v>
      </c>
      <c r="M37" s="10">
        <f>[1]SPX_20260512_MULT!L37</f>
        <v>2.0366264856107124E-4</v>
      </c>
      <c r="O37" s="4">
        <f>A42</f>
        <v>44385</v>
      </c>
      <c r="P37" s="10">
        <f>(F42-F38)/F38</f>
        <v>-1.2491249837571763E-2</v>
      </c>
      <c r="Q37" s="10" t="s">
        <v>24</v>
      </c>
      <c r="R37" s="10">
        <f>LN(F42/F38)</f>
        <v>-1.256992132213992E-2</v>
      </c>
      <c r="S37" s="10" t="s">
        <v>24</v>
      </c>
      <c r="U37" s="4">
        <f>A98</f>
        <v>44466</v>
      </c>
      <c r="V37" s="10">
        <f>(F98-F93)/F93</f>
        <v>-4.1832237555089989E-2</v>
      </c>
      <c r="W37" s="10" t="s">
        <v>24</v>
      </c>
      <c r="X37" s="10">
        <f>LN(F98/F93)</f>
        <v>-4.2732398967889072E-2</v>
      </c>
      <c r="Y37" s="10" t="s">
        <v>24</v>
      </c>
      <c r="AA37" s="4">
        <f>A162</f>
        <v>44558</v>
      </c>
      <c r="AB37" s="10">
        <f>(F162-F158)/F158</f>
        <v>1.1845376062346728E-2</v>
      </c>
      <c r="AC37" s="10" t="s">
        <v>24</v>
      </c>
      <c r="AD37" s="10">
        <f>LN(F162/F158)</f>
        <v>1.177576873939698E-2</v>
      </c>
      <c r="AE37" s="10" t="s">
        <v>24</v>
      </c>
      <c r="AG37" s="4">
        <f>A224</f>
        <v>44648</v>
      </c>
      <c r="AH37" s="10">
        <f>(F224-F219)/F219</f>
        <v>3.1038805488497231E-2</v>
      </c>
      <c r="AI37" s="10" t="s">
        <v>24</v>
      </c>
      <c r="AJ37" s="10">
        <f>LN(F224/F219)</f>
        <v>3.0566843015639167E-2</v>
      </c>
      <c r="AK37" s="10" t="s">
        <v>24</v>
      </c>
      <c r="AM37" s="4">
        <f>A349</f>
        <v>44830</v>
      </c>
      <c r="AN37" s="10">
        <f>(F349-F344)/F344</f>
        <v>-3.3275915374762564E-2</v>
      </c>
      <c r="AO37" s="10" t="s">
        <v>24</v>
      </c>
      <c r="AP37" s="10">
        <f>LN(F349/F344)</f>
        <v>-3.3842155551489436E-2</v>
      </c>
      <c r="AQ37" s="10" t="s">
        <v>24</v>
      </c>
    </row>
    <row r="38" spans="1:43" x14ac:dyDescent="0.35">
      <c r="A38" s="4">
        <v>44378</v>
      </c>
      <c r="B38" s="5">
        <v>26.2</v>
      </c>
      <c r="C38" s="5">
        <v>26.59</v>
      </c>
      <c r="D38" s="5">
        <v>25.98</v>
      </c>
      <c r="E38" s="5">
        <v>26.42</v>
      </c>
      <c r="F38" s="5">
        <v>23.8567</v>
      </c>
      <c r="G38" s="7">
        <v>725685</v>
      </c>
      <c r="I38" s="4">
        <f>A43</f>
        <v>44386</v>
      </c>
      <c r="J38" s="10">
        <f>(F43-F39)/F39</f>
        <v>3.8052616275394396E-3</v>
      </c>
      <c r="K38" s="10">
        <f>[1]SPX_20260512_MULT!J38</f>
        <v>3.9541949367096841E-3</v>
      </c>
      <c r="L38" s="10">
        <f>LN(F43/F39)</f>
        <v>3.7980399340036258E-3</v>
      </c>
      <c r="M38" s="10">
        <f>[1]SPX_20260512_MULT!L38</f>
        <v>3.9463976557978847E-3</v>
      </c>
      <c r="O38" s="4">
        <f>A43</f>
        <v>44386</v>
      </c>
      <c r="P38" s="10">
        <f>(F43-F39)/F39</f>
        <v>3.8052616275394396E-3</v>
      </c>
      <c r="Q38" s="10" t="s">
        <v>24</v>
      </c>
      <c r="R38" s="10">
        <f>LN(F43/F39)</f>
        <v>3.7980399340036258E-3</v>
      </c>
      <c r="S38" s="10" t="s">
        <v>24</v>
      </c>
      <c r="U38" s="4">
        <f>A99</f>
        <v>44467</v>
      </c>
      <c r="V38" s="10">
        <f>(F99-F94)/F94</f>
        <v>-4.1849909170161105E-2</v>
      </c>
      <c r="W38" s="10" t="s">
        <v>24</v>
      </c>
      <c r="X38" s="10">
        <f>LN(F99/F94)</f>
        <v>-4.2750842270539879E-2</v>
      </c>
      <c r="Y38" s="10" t="s">
        <v>24</v>
      </c>
      <c r="AA38" s="4">
        <f>A163</f>
        <v>44559</v>
      </c>
      <c r="AB38" s="10">
        <f>(F163-F159)/F159</f>
        <v>5.4357478903432378E-3</v>
      </c>
      <c r="AC38" s="10" t="s">
        <v>24</v>
      </c>
      <c r="AD38" s="10">
        <f>LN(F163/F159)</f>
        <v>5.4210275327873404E-3</v>
      </c>
      <c r="AE38" s="10" t="s">
        <v>24</v>
      </c>
      <c r="AG38" s="4">
        <f>A225</f>
        <v>44649</v>
      </c>
      <c r="AH38" s="10">
        <f>(F225-F220)/F220</f>
        <v>4.1625645596588677E-2</v>
      </c>
      <c r="AI38" s="10" t="s">
        <v>24</v>
      </c>
      <c r="AJ38" s="10">
        <f>LN(F225/F220)</f>
        <v>4.0782613517558734E-2</v>
      </c>
      <c r="AK38" s="10" t="s">
        <v>24</v>
      </c>
      <c r="AM38" s="4">
        <f>A350</f>
        <v>44831</v>
      </c>
      <c r="AN38" s="10">
        <f>(F350-F345)/F345</f>
        <v>-3.3596802998956746E-2</v>
      </c>
      <c r="AO38" s="10" t="s">
        <v>24</v>
      </c>
      <c r="AP38" s="10">
        <f>LN(F350/F345)</f>
        <v>-3.4174143652005433E-2</v>
      </c>
      <c r="AQ38" s="10" t="s">
        <v>24</v>
      </c>
    </row>
    <row r="39" spans="1:43" x14ac:dyDescent="0.35">
      <c r="A39" s="4">
        <v>44379</v>
      </c>
      <c r="B39" s="5">
        <v>26.47</v>
      </c>
      <c r="C39" s="5">
        <v>26.47</v>
      </c>
      <c r="D39" s="5">
        <v>26.04</v>
      </c>
      <c r="E39" s="5">
        <v>26.28</v>
      </c>
      <c r="F39" s="5">
        <v>23.7303</v>
      </c>
      <c r="G39" s="7">
        <v>634114</v>
      </c>
      <c r="I39" s="4">
        <f>A44</f>
        <v>44389</v>
      </c>
      <c r="J39" s="10">
        <f>(F44-F39)/F39</f>
        <v>5.709999452177191E-3</v>
      </c>
      <c r="K39" s="10">
        <f>[1]SPX_20260512_MULT!J39</f>
        <v>7.4190209137623324E-3</v>
      </c>
      <c r="L39" s="10">
        <f>LN(F44/F39)</f>
        <v>5.6937591972092416E-3</v>
      </c>
      <c r="M39" s="10">
        <f>[1]SPX_20260512_MULT!L39</f>
        <v>7.3916353441002306E-3</v>
      </c>
      <c r="O39" s="4">
        <f>A44</f>
        <v>44389</v>
      </c>
      <c r="P39" s="10">
        <f>(F44-F39)/F39</f>
        <v>5.709999452177191E-3</v>
      </c>
      <c r="Q39" s="10" t="s">
        <v>24</v>
      </c>
      <c r="R39" s="10">
        <f>LN(F44/F39)</f>
        <v>5.6937591972092416E-3</v>
      </c>
      <c r="S39" s="10" t="s">
        <v>24</v>
      </c>
      <c r="U39" s="4">
        <f>A100</f>
        <v>44468</v>
      </c>
      <c r="V39" s="10">
        <f>(F100-F95)/F95</f>
        <v>-2.361161188473871E-2</v>
      </c>
      <c r="W39" s="10" t="s">
        <v>24</v>
      </c>
      <c r="X39" s="10">
        <f>LN(F100/F95)</f>
        <v>-2.3894833082941536E-2</v>
      </c>
      <c r="Y39" s="10" t="s">
        <v>24</v>
      </c>
      <c r="AA39" s="4">
        <f>A164</f>
        <v>44560</v>
      </c>
      <c r="AB39" s="10">
        <f>(F164-F160)/F160</f>
        <v>1.2404615555857815E-2</v>
      </c>
      <c r="AC39" s="10" t="s">
        <v>24</v>
      </c>
      <c r="AD39" s="10">
        <f>LN(F164/F160)</f>
        <v>1.2328308702400427E-2</v>
      </c>
      <c r="AE39" s="10" t="s">
        <v>24</v>
      </c>
      <c r="AG39" s="4">
        <f>A226</f>
        <v>44650</v>
      </c>
      <c r="AH39" s="10">
        <f>(F226-F221)/F221</f>
        <v>4.1336006589888438E-2</v>
      </c>
      <c r="AI39" s="10" t="s">
        <v>24</v>
      </c>
      <c r="AJ39" s="10">
        <f>LN(F226/F221)</f>
        <v>4.0504510453814924E-2</v>
      </c>
      <c r="AK39" s="10" t="s">
        <v>24</v>
      </c>
      <c r="AM39" s="4">
        <f>A351</f>
        <v>44832</v>
      </c>
      <c r="AN39" s="10">
        <f>(F351-F346)/F346</f>
        <v>-1.4063359008766679E-2</v>
      </c>
      <c r="AO39" s="10" t="s">
        <v>24</v>
      </c>
      <c r="AP39" s="10">
        <f>LN(F351/F346)</f>
        <v>-1.4163185073756605E-2</v>
      </c>
      <c r="AQ39" s="10" t="s">
        <v>24</v>
      </c>
    </row>
    <row r="40" spans="1:43" x14ac:dyDescent="0.35">
      <c r="A40" s="4">
        <v>44383</v>
      </c>
      <c r="B40" s="5">
        <v>26.3</v>
      </c>
      <c r="C40" s="5">
        <v>26.3</v>
      </c>
      <c r="D40" s="5">
        <v>25.7</v>
      </c>
      <c r="E40" s="5">
        <v>26.09</v>
      </c>
      <c r="F40" s="5">
        <v>23.558700000000002</v>
      </c>
      <c r="G40" s="7">
        <v>904444</v>
      </c>
      <c r="I40" s="4">
        <f>A45</f>
        <v>44390</v>
      </c>
      <c r="J40" s="10">
        <f>(F45-F40)/F40</f>
        <v>-5.7473459910776323E-3</v>
      </c>
      <c r="K40" s="10">
        <f>[1]SPX_20260512_MULT!J40</f>
        <v>5.9099260050558006E-3</v>
      </c>
      <c r="L40" s="10">
        <f>LN(F45/F40)</f>
        <v>-5.763925540170454E-3</v>
      </c>
      <c r="M40" s="10">
        <f>[1]SPX_20260512_MULT!L40</f>
        <v>5.8925308945929041E-3</v>
      </c>
      <c r="O40" s="4">
        <f>A45</f>
        <v>44390</v>
      </c>
      <c r="P40" s="10">
        <f>(F45-F40)/F40</f>
        <v>-5.7473459910776323E-3</v>
      </c>
      <c r="Q40" s="10" t="s">
        <v>24</v>
      </c>
      <c r="R40" s="10">
        <f>LN(F45/F40)</f>
        <v>-5.763925540170454E-3</v>
      </c>
      <c r="S40" s="10" t="s">
        <v>24</v>
      </c>
      <c r="U40" s="4">
        <f>A101</f>
        <v>44469</v>
      </c>
      <c r="V40" s="10">
        <f>(F101-F96)/F96</f>
        <v>-4.5350504931431543E-2</v>
      </c>
      <c r="W40" s="10" t="s">
        <v>24</v>
      </c>
      <c r="X40" s="10">
        <f>LN(F101/F96)</f>
        <v>-4.6411026740659798E-2</v>
      </c>
      <c r="Y40" s="10" t="s">
        <v>24</v>
      </c>
      <c r="AA40" s="4">
        <f>A165</f>
        <v>44561</v>
      </c>
      <c r="AB40" s="10">
        <f>(F165-F160)/F160</f>
        <v>1.2404615555857815E-2</v>
      </c>
      <c r="AC40" s="10" t="s">
        <v>24</v>
      </c>
      <c r="AD40" s="10">
        <f>LN(F165/F160)</f>
        <v>1.2328308702400427E-2</v>
      </c>
      <c r="AE40" s="10" t="s">
        <v>24</v>
      </c>
      <c r="AG40" s="4">
        <f>A227</f>
        <v>44651</v>
      </c>
      <c r="AH40" s="10">
        <f>(F227-F222)/F222</f>
        <v>4.2500767077944347E-2</v>
      </c>
      <c r="AI40" s="10" t="s">
        <v>24</v>
      </c>
      <c r="AJ40" s="10">
        <f>LN(F227/F222)</f>
        <v>4.1622410496730301E-2</v>
      </c>
      <c r="AK40" s="10" t="s">
        <v>24</v>
      </c>
      <c r="AM40" s="4">
        <f>A352</f>
        <v>44833</v>
      </c>
      <c r="AN40" s="10">
        <f>(F352-F347)/F347</f>
        <v>-1.6694984117603538E-2</v>
      </c>
      <c r="AO40" s="10" t="s">
        <v>24</v>
      </c>
      <c r="AP40" s="10">
        <f>LN(F352/F347)</f>
        <v>-1.6835916138766921E-2</v>
      </c>
      <c r="AQ40" s="10" t="s">
        <v>24</v>
      </c>
    </row>
    <row r="41" spans="1:43" x14ac:dyDescent="0.35">
      <c r="A41" s="4">
        <v>44384</v>
      </c>
      <c r="B41" s="5">
        <v>25.96</v>
      </c>
      <c r="C41" s="5">
        <v>26.3</v>
      </c>
      <c r="D41" s="5">
        <v>25.96</v>
      </c>
      <c r="E41" s="5">
        <v>26.27</v>
      </c>
      <c r="F41" s="5">
        <v>23.721299999999999</v>
      </c>
      <c r="G41" s="7">
        <v>653031</v>
      </c>
      <c r="I41" s="4">
        <f>A46</f>
        <v>44391</v>
      </c>
      <c r="J41" s="10">
        <f>(F46-F41)/F41</f>
        <v>-1.2941955120503456E-2</v>
      </c>
      <c r="K41" s="10">
        <f>[1]SPX_20260512_MULT!J41</f>
        <v>3.7102840830879938E-3</v>
      </c>
      <c r="L41" s="10">
        <f>LN(F46/F41)</f>
        <v>-1.3026431876141638E-2</v>
      </c>
      <c r="M41" s="10">
        <f>[1]SPX_20260512_MULT!L41</f>
        <v>3.7034179573766225E-3</v>
      </c>
      <c r="O41" s="4">
        <f>A46</f>
        <v>44391</v>
      </c>
      <c r="P41" s="10">
        <f>(F46-F41)/F41</f>
        <v>-1.2941955120503456E-2</v>
      </c>
      <c r="Q41" s="10" t="s">
        <v>24</v>
      </c>
      <c r="R41" s="10">
        <f>LN(F46/F41)</f>
        <v>-1.3026431876141638E-2</v>
      </c>
      <c r="S41" s="10" t="s">
        <v>24</v>
      </c>
      <c r="U41" s="4">
        <f>A102</f>
        <v>44470</v>
      </c>
      <c r="V41" s="10">
        <f>(F102-F97)/F97</f>
        <v>-2.2988563554250219E-2</v>
      </c>
      <c r="W41" s="10" t="s">
        <v>24</v>
      </c>
      <c r="X41" s="10">
        <f>LN(F102/F97)</f>
        <v>-2.3256921331560359E-2</v>
      </c>
      <c r="Y41" s="10" t="s">
        <v>24</v>
      </c>
      <c r="AA41" s="4">
        <f>A166</f>
        <v>44564</v>
      </c>
      <c r="AB41" s="10">
        <f>(F166-F161)/F161</f>
        <v>1.6628621958993943E-2</v>
      </c>
      <c r="AC41" s="10" t="s">
        <v>24</v>
      </c>
      <c r="AD41" s="10">
        <f>LN(F166/F161)</f>
        <v>1.6491880227086201E-2</v>
      </c>
      <c r="AE41" s="10" t="s">
        <v>24</v>
      </c>
      <c r="AG41" s="4">
        <f>A228</f>
        <v>44652</v>
      </c>
      <c r="AH41" s="10">
        <f>(F228-F223)/F223</f>
        <v>2.0798859116537342E-2</v>
      </c>
      <c r="AI41" s="10" t="s">
        <v>24</v>
      </c>
      <c r="AJ41" s="10">
        <f>LN(F228/F223)</f>
        <v>2.058551597114288E-2</v>
      </c>
      <c r="AK41" s="10" t="s">
        <v>24</v>
      </c>
      <c r="AM41" s="4">
        <f>A353</f>
        <v>44834</v>
      </c>
      <c r="AN41" s="10">
        <f>(F353-F348)/F348</f>
        <v>-5.3591855238941518E-3</v>
      </c>
      <c r="AO41" s="10" t="s">
        <v>24</v>
      </c>
      <c r="AP41" s="10">
        <f>LN(F353/F348)</f>
        <v>-5.3735974725667452E-3</v>
      </c>
      <c r="AQ41" s="10" t="s">
        <v>24</v>
      </c>
    </row>
    <row r="42" spans="1:43" x14ac:dyDescent="0.35">
      <c r="A42" s="4">
        <v>44385</v>
      </c>
      <c r="B42" s="5">
        <v>25.98</v>
      </c>
      <c r="C42" s="5">
        <v>26.305</v>
      </c>
      <c r="D42" s="5">
        <v>25.94</v>
      </c>
      <c r="E42" s="5">
        <v>26.09</v>
      </c>
      <c r="F42" s="5">
        <v>23.558700000000002</v>
      </c>
      <c r="G42" s="7">
        <v>737917</v>
      </c>
      <c r="I42" s="4">
        <f>A47</f>
        <v>44392</v>
      </c>
      <c r="J42" s="10">
        <f>(F47-F42)/F42</f>
        <v>-1.5327670881670058E-2</v>
      </c>
      <c r="K42" s="10">
        <f>[1]SPX_20260512_MULT!J42</f>
        <v>9.074666802813677E-3</v>
      </c>
      <c r="L42" s="10">
        <f>LN(F47/F42)</f>
        <v>-1.5446353947497818E-2</v>
      </c>
      <c r="M42" s="10">
        <f>[1]SPX_20260512_MULT!L42</f>
        <v>9.0337394292008804E-3</v>
      </c>
      <c r="O42" s="4">
        <f>A47</f>
        <v>44392</v>
      </c>
      <c r="P42" s="10">
        <f>(F47-F42)/F42</f>
        <v>-1.5327670881670058E-2</v>
      </c>
      <c r="Q42" s="10" t="s">
        <v>24</v>
      </c>
      <c r="R42" s="10">
        <f>LN(F47/F42)</f>
        <v>-1.5446353947497818E-2</v>
      </c>
      <c r="S42" s="10" t="s">
        <v>24</v>
      </c>
      <c r="U42" s="4">
        <f>A103</f>
        <v>44473</v>
      </c>
      <c r="V42" s="10">
        <f>(F103-F98)/F98</f>
        <v>2.1595536118232575E-2</v>
      </c>
      <c r="W42" s="10" t="s">
        <v>24</v>
      </c>
      <c r="X42" s="10">
        <f>LN(F103/F98)</f>
        <v>2.1365656226090692E-2</v>
      </c>
      <c r="Y42" s="10" t="s">
        <v>24</v>
      </c>
      <c r="AA42" s="4">
        <f>A167</f>
        <v>44565</v>
      </c>
      <c r="AB42" s="10">
        <f>(F167-F162)/F162</f>
        <v>2.7310113581189635E-2</v>
      </c>
      <c r="AC42" s="10" t="s">
        <v>24</v>
      </c>
      <c r="AD42" s="10">
        <f>LN(F167/F162)</f>
        <v>2.6943846009288456E-2</v>
      </c>
      <c r="AE42" s="10" t="s">
        <v>24</v>
      </c>
      <c r="AG42" s="4">
        <f>A229</f>
        <v>44655</v>
      </c>
      <c r="AH42" s="10">
        <f>(F229-F224)/F224</f>
        <v>1.8457491791487295E-2</v>
      </c>
      <c r="AI42" s="10" t="s">
        <v>24</v>
      </c>
      <c r="AJ42" s="10">
        <f>LN(F229/F224)</f>
        <v>1.828921972291624E-2</v>
      </c>
      <c r="AK42" s="10" t="s">
        <v>24</v>
      </c>
      <c r="AM42" s="4">
        <f>A354</f>
        <v>44837</v>
      </c>
      <c r="AN42" s="10">
        <f>(F354-F349)/F349</f>
        <v>1.0870690863015162E-2</v>
      </c>
      <c r="AO42" s="10" t="s">
        <v>24</v>
      </c>
      <c r="AP42" s="10">
        <f>LN(F354/F349)</f>
        <v>1.0812029645503126E-2</v>
      </c>
      <c r="AQ42" s="10" t="s">
        <v>24</v>
      </c>
    </row>
    <row r="43" spans="1:43" x14ac:dyDescent="0.35">
      <c r="A43" s="4">
        <v>44386</v>
      </c>
      <c r="B43" s="5">
        <v>26.23</v>
      </c>
      <c r="C43" s="5">
        <v>26.44</v>
      </c>
      <c r="D43" s="5">
        <v>26.16</v>
      </c>
      <c r="E43" s="5">
        <v>26.38</v>
      </c>
      <c r="F43" s="5">
        <v>23.820599999999999</v>
      </c>
      <c r="G43" s="7">
        <v>972118</v>
      </c>
      <c r="I43" s="4">
        <f>A48</f>
        <v>44393</v>
      </c>
      <c r="J43" s="10">
        <f>(F48-F43)/F43</f>
        <v>-3.1082340495201529E-2</v>
      </c>
      <c r="K43" s="10">
        <f>[1]SPX_20260512_MULT!J43</f>
        <v>-9.7011367166474505E-3</v>
      </c>
      <c r="L43" s="10">
        <f>LN(F48/F43)</f>
        <v>-3.157564541317643E-2</v>
      </c>
      <c r="M43" s="10">
        <f>[1]SPX_20260512_MULT!L43</f>
        <v>-9.748499306338981E-3</v>
      </c>
      <c r="O43" s="4">
        <f>A48</f>
        <v>44393</v>
      </c>
      <c r="P43" s="10">
        <f>(F48-F43)/F43</f>
        <v>-3.1082340495201529E-2</v>
      </c>
      <c r="Q43" s="10" t="s">
        <v>24</v>
      </c>
      <c r="R43" s="10">
        <f>LN(F48/F43)</f>
        <v>-3.157564541317643E-2</v>
      </c>
      <c r="S43" s="10" t="s">
        <v>24</v>
      </c>
      <c r="U43" s="4">
        <f>A104</f>
        <v>44474</v>
      </c>
      <c r="V43" s="10">
        <f>(F104-F99)/F99</f>
        <v>3.484873129473004E-2</v>
      </c>
      <c r="W43" s="10" t="s">
        <v>24</v>
      </c>
      <c r="X43" s="10">
        <f>LN(F104/F99)</f>
        <v>3.425526269746744E-2</v>
      </c>
      <c r="Y43" s="10" t="s">
        <v>24</v>
      </c>
      <c r="AA43" s="4">
        <f>A168</f>
        <v>44566</v>
      </c>
      <c r="AB43" s="10">
        <f>(F168-F163)/F163</f>
        <v>-1.5446743653894834E-3</v>
      </c>
      <c r="AC43" s="10" t="s">
        <v>24</v>
      </c>
      <c r="AD43" s="10">
        <f>LN(F168/F163)</f>
        <v>-1.5458686048028393E-3</v>
      </c>
      <c r="AE43" s="10" t="s">
        <v>24</v>
      </c>
      <c r="AG43" s="4">
        <f>A230</f>
        <v>44656</v>
      </c>
      <c r="AH43" s="10">
        <f>(F230-F225)/F225</f>
        <v>2.9219540120212993E-4</v>
      </c>
      <c r="AI43" s="10" t="s">
        <v>24</v>
      </c>
      <c r="AJ43" s="10">
        <f>LN(F230/F225)</f>
        <v>2.921527204397041E-4</v>
      </c>
      <c r="AK43" s="10" t="s">
        <v>24</v>
      </c>
      <c r="AM43" s="4">
        <f>A355</f>
        <v>44838</v>
      </c>
      <c r="AN43" s="10">
        <f>(F355-F350)/F350</f>
        <v>7.2548624961117176E-3</v>
      </c>
      <c r="AO43" s="10" t="s">
        <v>24</v>
      </c>
      <c r="AP43" s="10">
        <f>LN(F355/F350)</f>
        <v>7.2286725744274945E-3</v>
      </c>
      <c r="AQ43" s="10" t="s">
        <v>24</v>
      </c>
    </row>
    <row r="44" spans="1:43" x14ac:dyDescent="0.35">
      <c r="A44" s="4">
        <v>44389</v>
      </c>
      <c r="B44" s="5">
        <v>26.44</v>
      </c>
      <c r="C44" s="5">
        <v>26.72</v>
      </c>
      <c r="D44" s="5">
        <v>26.22</v>
      </c>
      <c r="E44" s="5">
        <v>26.43</v>
      </c>
      <c r="F44" s="5">
        <v>23.8658</v>
      </c>
      <c r="G44" s="7">
        <v>1369255</v>
      </c>
      <c r="I44" s="4">
        <f>A49</f>
        <v>44396</v>
      </c>
      <c r="J44" s="10">
        <f>(F49-F44)/F44</f>
        <v>-5.6377745560593037E-2</v>
      </c>
      <c r="K44" s="10">
        <f>[1]SPX_20260512_MULT!J44</f>
        <v>-2.8768608269537123E-2</v>
      </c>
      <c r="L44" s="10">
        <f>LN(F49/F44)</f>
        <v>-5.802934711523438E-2</v>
      </c>
      <c r="M44" s="10">
        <f>[1]SPX_20260512_MULT!L44</f>
        <v>-2.919053657729211E-2</v>
      </c>
      <c r="O44" s="4">
        <f>A49</f>
        <v>44396</v>
      </c>
      <c r="P44" s="10">
        <f>(F49-F44)/F44</f>
        <v>-5.6377745560593037E-2</v>
      </c>
      <c r="Q44" s="10" t="s">
        <v>24</v>
      </c>
      <c r="R44" s="10">
        <f>LN(F49/F44)</f>
        <v>-5.802934711523438E-2</v>
      </c>
      <c r="S44" s="10" t="s">
        <v>24</v>
      </c>
      <c r="U44" s="4">
        <f>A105</f>
        <v>44475</v>
      </c>
      <c r="V44" s="10">
        <f>(F105-F100)/F100</f>
        <v>2.1902071938999575E-2</v>
      </c>
      <c r="W44" s="10" t="s">
        <v>24</v>
      </c>
      <c r="X44" s="10">
        <f>LN(F105/F100)</f>
        <v>2.1665667169932824E-2</v>
      </c>
      <c r="Y44" s="10" t="s">
        <v>24</v>
      </c>
      <c r="AA44" s="4">
        <f>A169</f>
        <v>44567</v>
      </c>
      <c r="AB44" s="10">
        <f>(F169-F164)/F164</f>
        <v>-1.7228601677661111E-2</v>
      </c>
      <c r="AC44" s="10" t="s">
        <v>24</v>
      </c>
      <c r="AD44" s="10">
        <f>LN(F169/F164)</f>
        <v>-1.7378740994713756E-2</v>
      </c>
      <c r="AE44" s="10" t="s">
        <v>24</v>
      </c>
      <c r="AG44" s="4">
        <f>A231</f>
        <v>44657</v>
      </c>
      <c r="AH44" s="10">
        <f>(F231-F226)/F226</f>
        <v>-2.8954964582413473E-4</v>
      </c>
      <c r="AI44" s="10" t="s">
        <v>24</v>
      </c>
      <c r="AJ44" s="10">
        <f>LN(F231/F226)</f>
        <v>-2.8959157341647875E-4</v>
      </c>
      <c r="AK44" s="10" t="s">
        <v>24</v>
      </c>
      <c r="AM44" s="4">
        <f>A356</f>
        <v>44839</v>
      </c>
      <c r="AN44" s="10">
        <f>(F356-F351)/F351</f>
        <v>-1.6641284535686966E-2</v>
      </c>
      <c r="AO44" s="10" t="s">
        <v>24</v>
      </c>
      <c r="AP44" s="10">
        <f>LN(F356/F351)</f>
        <v>-1.6781306312924286E-2</v>
      </c>
      <c r="AQ44" s="10" t="s">
        <v>24</v>
      </c>
    </row>
    <row r="45" spans="1:43" x14ac:dyDescent="0.35">
      <c r="A45" s="4">
        <v>44390</v>
      </c>
      <c r="B45" s="5">
        <v>26.34</v>
      </c>
      <c r="C45" s="5">
        <v>26.48</v>
      </c>
      <c r="D45" s="5">
        <v>25.93</v>
      </c>
      <c r="E45" s="5">
        <v>25.94</v>
      </c>
      <c r="F45" s="5">
        <v>23.423300000000001</v>
      </c>
      <c r="G45" s="7">
        <v>670469</v>
      </c>
      <c r="I45" s="4">
        <f>A50</f>
        <v>44397</v>
      </c>
      <c r="J45" s="10">
        <f>(F50-F45)/F45</f>
        <v>-2.6985949887505228E-2</v>
      </c>
      <c r="K45" s="10">
        <f>[1]SPX_20260512_MULT!J45</f>
        <v>-1.0562527321872911E-2</v>
      </c>
      <c r="L45" s="10">
        <f>LN(F50/F45)</f>
        <v>-2.7356756908101184E-2</v>
      </c>
      <c r="M45" s="10">
        <f>[1]SPX_20260512_MULT!L45</f>
        <v>-1.0618706761682049E-2</v>
      </c>
      <c r="O45" s="4">
        <f>A50</f>
        <v>44397</v>
      </c>
      <c r="P45" s="10">
        <f>(F50-F45)/F45</f>
        <v>-2.6985949887505228E-2</v>
      </c>
      <c r="Q45" s="10" t="s">
        <v>24</v>
      </c>
      <c r="R45" s="10">
        <f>LN(F50/F45)</f>
        <v>-2.7356756908101184E-2</v>
      </c>
      <c r="S45" s="10" t="s">
        <v>24</v>
      </c>
      <c r="U45" s="4">
        <f>A106</f>
        <v>44476</v>
      </c>
      <c r="V45" s="10">
        <f>(F106-F101)/F101</f>
        <v>6.4910809378521256E-2</v>
      </c>
      <c r="W45" s="10" t="s">
        <v>24</v>
      </c>
      <c r="X45" s="10">
        <f>LN(F106/F101)</f>
        <v>6.2891048591986118E-2</v>
      </c>
      <c r="Y45" s="10" t="s">
        <v>24</v>
      </c>
      <c r="AA45" s="4">
        <f>A170</f>
        <v>44568</v>
      </c>
      <c r="AB45" s="10">
        <f>(F170-F165)/F165</f>
        <v>-3.0621386106359973E-3</v>
      </c>
      <c r="AC45" s="10" t="s">
        <v>24</v>
      </c>
      <c r="AD45" s="10">
        <f>LN(F170/F165)</f>
        <v>-3.0668365500170214E-3</v>
      </c>
      <c r="AE45" s="10" t="s">
        <v>24</v>
      </c>
      <c r="AG45" s="4">
        <f>A232</f>
        <v>44658</v>
      </c>
      <c r="AH45" s="10">
        <f>(F232-F227)/F227</f>
        <v>-2.6043060237955647E-3</v>
      </c>
      <c r="AI45" s="10" t="s">
        <v>24</v>
      </c>
      <c r="AJ45" s="10">
        <f>LN(F232/F227)</f>
        <v>-2.6077031280762725E-3</v>
      </c>
      <c r="AK45" s="10" t="s">
        <v>24</v>
      </c>
      <c r="AM45" s="4">
        <f>A357</f>
        <v>44840</v>
      </c>
      <c r="AN45" s="10">
        <f>(F357-F352)/F352</f>
        <v>-9.2344677334536846E-3</v>
      </c>
      <c r="AO45" s="10" t="s">
        <v>24</v>
      </c>
      <c r="AP45" s="10">
        <f>LN(F357/F352)</f>
        <v>-9.2773697530807199E-3</v>
      </c>
      <c r="AQ45" s="10" t="s">
        <v>24</v>
      </c>
    </row>
    <row r="46" spans="1:43" x14ac:dyDescent="0.35">
      <c r="A46" s="4">
        <v>44391</v>
      </c>
      <c r="B46" s="5">
        <v>26.09</v>
      </c>
      <c r="C46" s="5">
        <v>26.21</v>
      </c>
      <c r="D46" s="5">
        <v>25.77</v>
      </c>
      <c r="E46" s="5">
        <v>25.93</v>
      </c>
      <c r="F46" s="5">
        <v>23.414300000000001</v>
      </c>
      <c r="G46" s="7">
        <v>920571</v>
      </c>
      <c r="I46" s="4">
        <f>A51</f>
        <v>44398</v>
      </c>
      <c r="J46" s="10">
        <f>(F51-F46)/F46</f>
        <v>-3.1625972162311097E-2</v>
      </c>
      <c r="K46" s="10">
        <f>[1]SPX_20260512_MULT!J46</f>
        <v>-3.5685482737144517E-3</v>
      </c>
      <c r="L46" s="10">
        <f>LN(F51/F46)</f>
        <v>-3.2136873941570748E-2</v>
      </c>
      <c r="M46" s="10">
        <f>[1]SPX_20260512_MULT!L46</f>
        <v>-3.5749307306999693E-3</v>
      </c>
      <c r="O46" s="4">
        <f>A51</f>
        <v>44398</v>
      </c>
      <c r="P46" s="10">
        <f>(F51-F46)/F46</f>
        <v>-3.1625972162311097E-2</v>
      </c>
      <c r="Q46" s="10" t="s">
        <v>24</v>
      </c>
      <c r="R46" s="10">
        <f>LN(F51/F46)</f>
        <v>-3.2136873941570748E-2</v>
      </c>
      <c r="S46" s="10" t="s">
        <v>24</v>
      </c>
      <c r="U46" s="4">
        <f>A107</f>
        <v>44477</v>
      </c>
      <c r="V46" s="10">
        <f>(F107-F102)/F102</f>
        <v>6.1178687064709969E-2</v>
      </c>
      <c r="W46" s="10" t="s">
        <v>24</v>
      </c>
      <c r="X46" s="10">
        <f>LN(F107/F102)</f>
        <v>5.9380259273423289E-2</v>
      </c>
      <c r="Y46" s="10" t="s">
        <v>24</v>
      </c>
      <c r="AA46" s="4">
        <f>A171</f>
        <v>44571</v>
      </c>
      <c r="AB46" s="10">
        <f>(F171-F166)/F166</f>
        <v>-1.483141703549676E-2</v>
      </c>
      <c r="AC46" s="10" t="s">
        <v>24</v>
      </c>
      <c r="AD46" s="10">
        <f>LN(F171/F166)</f>
        <v>-1.4942502236805957E-2</v>
      </c>
      <c r="AE46" s="10" t="s">
        <v>24</v>
      </c>
      <c r="AG46" s="4">
        <f>A233</f>
        <v>44659</v>
      </c>
      <c r="AH46" s="10">
        <f>(F233-F228)/F228</f>
        <v>-1.0905221832843506E-2</v>
      </c>
      <c r="AI46" s="10" t="s">
        <v>24</v>
      </c>
      <c r="AJ46" s="10">
        <f>LN(F233/F228)</f>
        <v>-1.0965119628342339E-2</v>
      </c>
      <c r="AK46" s="10" t="s">
        <v>24</v>
      </c>
      <c r="AM46" s="4">
        <f>A358</f>
        <v>44841</v>
      </c>
      <c r="AN46" s="10">
        <f>(F358-F353)/F353</f>
        <v>-5.9827099079954585E-3</v>
      </c>
      <c r="AO46" s="10" t="s">
        <v>24</v>
      </c>
      <c r="AP46" s="10">
        <f>LN(F358/F353)</f>
        <v>-6.0006780180877489E-3</v>
      </c>
      <c r="AQ46" s="10" t="s">
        <v>24</v>
      </c>
    </row>
    <row r="47" spans="1:43" x14ac:dyDescent="0.35">
      <c r="A47" s="4">
        <v>44392</v>
      </c>
      <c r="B47" s="5">
        <v>25.82</v>
      </c>
      <c r="C47" s="5">
        <v>25.844999999999999</v>
      </c>
      <c r="D47" s="5">
        <v>25.52</v>
      </c>
      <c r="E47" s="5">
        <v>25.69</v>
      </c>
      <c r="F47" s="5">
        <v>23.197600000000001</v>
      </c>
      <c r="G47" s="7">
        <v>861298</v>
      </c>
      <c r="I47" s="4">
        <f>A52</f>
        <v>44399</v>
      </c>
      <c r="J47" s="10">
        <f>(F52-F47)/F47</f>
        <v>-2.6860537296961792E-2</v>
      </c>
      <c r="K47" s="10">
        <f>[1]SPX_20260512_MULT!J47</f>
        <v>1.7087497888200931E-3</v>
      </c>
      <c r="L47" s="10">
        <f>LN(F52/F47)</f>
        <v>-2.7227874381731923E-2</v>
      </c>
      <c r="M47" s="10">
        <f>[1]SPX_20260512_MULT!L47</f>
        <v>1.7072915368552821E-3</v>
      </c>
      <c r="O47" s="4">
        <f>A52</f>
        <v>44399</v>
      </c>
      <c r="P47" s="10">
        <f>(F52-F47)/F47</f>
        <v>-2.6860537296961792E-2</v>
      </c>
      <c r="Q47" s="10" t="s">
        <v>24</v>
      </c>
      <c r="R47" s="10">
        <f>LN(F52/F47)</f>
        <v>-2.7227874381731923E-2</v>
      </c>
      <c r="S47" s="10" t="s">
        <v>24</v>
      </c>
      <c r="U47" s="4">
        <f>A108</f>
        <v>44480</v>
      </c>
      <c r="V47" s="10">
        <f>(F108-F103)/F103</f>
        <v>6.7511046814876042E-3</v>
      </c>
      <c r="W47" s="10" t="s">
        <v>24</v>
      </c>
      <c r="X47" s="10">
        <f>LN(F108/F103)</f>
        <v>6.7284180237066876E-3</v>
      </c>
      <c r="Y47" s="10" t="s">
        <v>24</v>
      </c>
      <c r="AA47" s="4">
        <f>A172</f>
        <v>44572</v>
      </c>
      <c r="AB47" s="10">
        <f>(F172-F167)/F167</f>
        <v>-2.6963813955743005E-2</v>
      </c>
      <c r="AC47" s="10" t="s">
        <v>24</v>
      </c>
      <c r="AD47" s="10">
        <f>LN(F172/F167)</f>
        <v>-2.7334007308577046E-2</v>
      </c>
      <c r="AE47" s="10" t="s">
        <v>24</v>
      </c>
      <c r="AG47" s="4">
        <f>A234</f>
        <v>44662</v>
      </c>
      <c r="AH47" s="10">
        <f>(F234-F229)/F229</f>
        <v>-1.035430395082889E-2</v>
      </c>
      <c r="AI47" s="10" t="s">
        <v>24</v>
      </c>
      <c r="AJ47" s="10">
        <f>LN(F234/F229)</f>
        <v>-1.0408282687441452E-2</v>
      </c>
      <c r="AK47" s="10" t="s">
        <v>24</v>
      </c>
      <c r="AM47" s="4">
        <f>A359</f>
        <v>44844</v>
      </c>
      <c r="AN47" s="10">
        <f>(F359-F354)/F354</f>
        <v>-4.7787925262818484E-3</v>
      </c>
      <c r="AO47" s="10" t="s">
        <v>24</v>
      </c>
      <c r="AP47" s="10">
        <f>LN(F359/F354)</f>
        <v>-4.7902474637029294E-3</v>
      </c>
      <c r="AQ47" s="10" t="s">
        <v>24</v>
      </c>
    </row>
    <row r="48" spans="1:43" x14ac:dyDescent="0.35">
      <c r="A48" s="4">
        <v>44393</v>
      </c>
      <c r="B48" s="5">
        <v>25.81</v>
      </c>
      <c r="C48" s="5">
        <v>26.045000000000002</v>
      </c>
      <c r="D48" s="5">
        <v>25.52</v>
      </c>
      <c r="E48" s="5">
        <v>25.56</v>
      </c>
      <c r="F48" s="5">
        <v>23.080200000000001</v>
      </c>
      <c r="G48" s="7">
        <v>849309</v>
      </c>
      <c r="I48" s="4">
        <f>A53</f>
        <v>44400</v>
      </c>
      <c r="J48" s="10">
        <f>(F53-F48)/F48</f>
        <v>0</v>
      </c>
      <c r="K48" s="10">
        <f>[1]SPX_20260512_MULT!J48</f>
        <v>1.955781530806271E-2</v>
      </c>
      <c r="L48" s="10">
        <f>LN(F53/F48)</f>
        <v>0</v>
      </c>
      <c r="M48" s="10">
        <f>[1]SPX_20260512_MULT!L48</f>
        <v>1.9369018897784099E-2</v>
      </c>
      <c r="O48" s="4">
        <f>A53</f>
        <v>44400</v>
      </c>
      <c r="P48" s="10">
        <f>(F53-F48)/F48</f>
        <v>0</v>
      </c>
      <c r="Q48" s="10" t="s">
        <v>24</v>
      </c>
      <c r="R48" s="10">
        <f>LN(F53/F48)</f>
        <v>0</v>
      </c>
      <c r="S48" s="10" t="s">
        <v>24</v>
      </c>
      <c r="U48" s="4">
        <f>A109</f>
        <v>44481</v>
      </c>
      <c r="V48" s="10">
        <f>(F109-F104)/F104</f>
        <v>1.7510511218515309E-2</v>
      </c>
      <c r="W48" s="10" t="s">
        <v>24</v>
      </c>
      <c r="X48" s="10">
        <f>LN(F109/F104)</f>
        <v>1.7358968717141602E-2</v>
      </c>
      <c r="Y48" s="10" t="s">
        <v>24</v>
      </c>
      <c r="AA48" s="4">
        <f>A173</f>
        <v>44573</v>
      </c>
      <c r="AB48" s="10">
        <f>(F173-F168)/F168</f>
        <v>-1.5470640756086326E-2</v>
      </c>
      <c r="AC48" s="10" t="s">
        <v>24</v>
      </c>
      <c r="AD48" s="10">
        <f>LN(F173/F168)</f>
        <v>-1.559155987080404E-2</v>
      </c>
      <c r="AE48" s="10" t="s">
        <v>24</v>
      </c>
      <c r="AG48" s="4">
        <f>A235</f>
        <v>44663</v>
      </c>
      <c r="AH48" s="10">
        <f>(F235-F230)/F230</f>
        <v>4.9330829532922456E-3</v>
      </c>
      <c r="AI48" s="10" t="s">
        <v>24</v>
      </c>
      <c r="AJ48" s="10">
        <f>LN(F235/F230)</f>
        <v>4.9209551681404446E-3</v>
      </c>
      <c r="AK48" s="10" t="s">
        <v>24</v>
      </c>
      <c r="AM48" s="4">
        <f>A360</f>
        <v>44845</v>
      </c>
      <c r="AN48" s="10">
        <f>(F360-F355)/F355</f>
        <v>1.5906895914888867E-2</v>
      </c>
      <c r="AO48" s="10" t="s">
        <v>24</v>
      </c>
      <c r="AP48" s="10">
        <f>LN(F360/F355)</f>
        <v>1.5781707078236843E-2</v>
      </c>
      <c r="AQ48" s="10" t="s">
        <v>24</v>
      </c>
    </row>
    <row r="49" spans="1:43" x14ac:dyDescent="0.35">
      <c r="A49" s="4">
        <v>44396</v>
      </c>
      <c r="B49" s="5">
        <v>25.35</v>
      </c>
      <c r="C49" s="5">
        <v>25.48</v>
      </c>
      <c r="D49" s="5">
        <v>24.52</v>
      </c>
      <c r="E49" s="5">
        <v>24.94</v>
      </c>
      <c r="F49" s="5">
        <v>22.520299999999999</v>
      </c>
      <c r="G49" s="7">
        <v>848540</v>
      </c>
      <c r="I49" s="4">
        <f>A54</f>
        <v>44403</v>
      </c>
      <c r="J49" s="10">
        <f>(F54-F49)/F49</f>
        <v>3.9293437476410252E-2</v>
      </c>
      <c r="K49" s="10">
        <f>[1]SPX_20260512_MULT!J49</f>
        <v>3.8466590811926625E-2</v>
      </c>
      <c r="L49" s="10">
        <f>LN(F54/F49)</f>
        <v>3.8541095223410919E-2</v>
      </c>
      <c r="M49" s="10">
        <f>[1]SPX_20260512_MULT!L49</f>
        <v>3.7745193197311545E-2</v>
      </c>
      <c r="O49" s="4">
        <f>A54</f>
        <v>44403</v>
      </c>
      <c r="P49" s="10">
        <f>(F54-F49)/F49</f>
        <v>3.9293437476410252E-2</v>
      </c>
      <c r="Q49" s="10" t="s">
        <v>24</v>
      </c>
      <c r="R49" s="10">
        <f>LN(F54/F49)</f>
        <v>3.8541095223410919E-2</v>
      </c>
      <c r="S49" s="10" t="s">
        <v>24</v>
      </c>
      <c r="U49" s="4">
        <f>A110</f>
        <v>44482</v>
      </c>
      <c r="V49" s="10">
        <f>(F110-F105)/F105</f>
        <v>2.23165235055987E-3</v>
      </c>
      <c r="W49" s="10" t="s">
        <v>24</v>
      </c>
      <c r="X49" s="10">
        <f>LN(F110/F105)</f>
        <v>2.2291659130086769E-3</v>
      </c>
      <c r="Y49" s="10" t="s">
        <v>24</v>
      </c>
      <c r="AA49" s="4">
        <f>A174</f>
        <v>44574</v>
      </c>
      <c r="AB49" s="10">
        <f>(F174-F169)/F169</f>
        <v>-5.8421621800793973E-3</v>
      </c>
      <c r="AC49" s="10" t="s">
        <v>24</v>
      </c>
      <c r="AD49" s="10">
        <f>LN(F174/F169)</f>
        <v>-5.8592943681496437E-3</v>
      </c>
      <c r="AE49" s="10" t="s">
        <v>24</v>
      </c>
      <c r="AG49" s="4">
        <f>A236</f>
        <v>44664</v>
      </c>
      <c r="AH49" s="10">
        <f>(F236-F231)/F231</f>
        <v>4.3594321988856813E-3</v>
      </c>
      <c r="AI49" s="10" t="s">
        <v>24</v>
      </c>
      <c r="AJ49" s="10">
        <f>LN(F236/F231)</f>
        <v>4.3499574008498913E-3</v>
      </c>
      <c r="AK49" s="10" t="s">
        <v>24</v>
      </c>
      <c r="AM49" s="4">
        <f>A361</f>
        <v>44846</v>
      </c>
      <c r="AN49" s="10">
        <f>(F361-F356)/F356</f>
        <v>2.1154391388251415E-2</v>
      </c>
      <c r="AO49" s="10" t="s">
        <v>24</v>
      </c>
      <c r="AP49" s="10">
        <f>LN(F361/F356)</f>
        <v>2.0933743605853889E-2</v>
      </c>
      <c r="AQ49" s="10" t="s">
        <v>24</v>
      </c>
    </row>
    <row r="50" spans="1:43" x14ac:dyDescent="0.35">
      <c r="A50" s="4">
        <v>44397</v>
      </c>
      <c r="B50" s="5">
        <v>24.87</v>
      </c>
      <c r="C50" s="5">
        <v>25.48</v>
      </c>
      <c r="D50" s="5">
        <v>24.73</v>
      </c>
      <c r="E50" s="5">
        <v>25.24</v>
      </c>
      <c r="F50" s="5">
        <v>22.7912</v>
      </c>
      <c r="G50" s="7">
        <v>935550</v>
      </c>
      <c r="I50" s="4">
        <f>A55</f>
        <v>44404</v>
      </c>
      <c r="J50" s="10">
        <f>(F55-F50)/F50</f>
        <v>3.2490610411035875E-2</v>
      </c>
      <c r="K50" s="10">
        <f>[1]SPX_20260512_MULT!J50</f>
        <v>1.8135278757748556E-2</v>
      </c>
      <c r="L50" s="10">
        <f>LN(F55/F50)</f>
        <v>3.1973951778804736E-2</v>
      </c>
      <c r="M50" s="10">
        <f>[1]SPX_20260512_MULT!L50</f>
        <v>1.7972796095093634E-2</v>
      </c>
      <c r="O50" s="4">
        <f>A55</f>
        <v>44404</v>
      </c>
      <c r="P50" s="10">
        <f>(F55-F50)/F50</f>
        <v>3.2490610411035875E-2</v>
      </c>
      <c r="Q50" s="10" t="s">
        <v>24</v>
      </c>
      <c r="R50" s="10">
        <f>LN(F55/F50)</f>
        <v>3.1973951778804736E-2</v>
      </c>
      <c r="S50" s="10" t="s">
        <v>24</v>
      </c>
      <c r="U50" s="4">
        <f>A111</f>
        <v>44483</v>
      </c>
      <c r="V50" s="10">
        <f>(F111-F106)/F106</f>
        <v>-8.8416475419736591E-4</v>
      </c>
      <c r="W50" s="10" t="s">
        <v>24</v>
      </c>
      <c r="X50" s="10">
        <f>LN(F111/F106)</f>
        <v>-8.8455585840437143E-4</v>
      </c>
      <c r="Y50" s="10" t="s">
        <v>24</v>
      </c>
      <c r="AA50" s="4">
        <f>A175</f>
        <v>44575</v>
      </c>
      <c r="AB50" s="10">
        <f>(F175-F170)/F170</f>
        <v>-3.839430130540383E-4</v>
      </c>
      <c r="AC50" s="10" t="s">
        <v>24</v>
      </c>
      <c r="AD50" s="10">
        <f>LN(F175/F170)</f>
        <v>-3.8401673804403695E-4</v>
      </c>
      <c r="AE50" s="10" t="s">
        <v>24</v>
      </c>
      <c r="AG50" s="4">
        <f>A237</f>
        <v>44665</v>
      </c>
      <c r="AH50" s="10">
        <f>(F237-F232)/F232</f>
        <v>2.9002354764671692E-3</v>
      </c>
      <c r="AI50" s="10" t="s">
        <v>24</v>
      </c>
      <c r="AJ50" s="10">
        <f>LN(F237/F232)</f>
        <v>2.8960379075579933E-3</v>
      </c>
      <c r="AK50" s="10" t="s">
        <v>24</v>
      </c>
      <c r="AM50" s="4">
        <f>A362</f>
        <v>44847</v>
      </c>
      <c r="AN50" s="10">
        <f>(F362-F357)/F357</f>
        <v>2.676052920516105E-2</v>
      </c>
      <c r="AO50" s="10" t="s">
        <v>24</v>
      </c>
      <c r="AP50" s="10">
        <f>LN(F362/F357)</f>
        <v>2.6408728688885531E-2</v>
      </c>
      <c r="AQ50" s="10" t="s">
        <v>24</v>
      </c>
    </row>
    <row r="51" spans="1:43" x14ac:dyDescent="0.35">
      <c r="A51" s="4">
        <v>44398</v>
      </c>
      <c r="B51" s="5">
        <v>25.37</v>
      </c>
      <c r="C51" s="5">
        <v>25.5</v>
      </c>
      <c r="D51" s="5">
        <v>25.06</v>
      </c>
      <c r="E51" s="5">
        <v>25.11</v>
      </c>
      <c r="F51" s="5">
        <v>22.6738</v>
      </c>
      <c r="G51" s="7">
        <v>468442</v>
      </c>
      <c r="I51" s="4">
        <f>A56</f>
        <v>44405</v>
      </c>
      <c r="J51" s="10">
        <f>(F56-F51)/F51</f>
        <v>2.3895421146874301E-2</v>
      </c>
      <c r="K51" s="10">
        <f>[1]SPX_20260512_MULT!J51</f>
        <v>9.6244974894863049E-3</v>
      </c>
      <c r="L51" s="10">
        <f>LN(F56/F51)</f>
        <v>2.3614393615662983E-2</v>
      </c>
      <c r="M51" s="10">
        <f>[1]SPX_20260512_MULT!L51</f>
        <v>9.5784770602404239E-3</v>
      </c>
      <c r="O51" s="4">
        <f>A56</f>
        <v>44405</v>
      </c>
      <c r="P51" s="10">
        <f>(F56-F51)/F51</f>
        <v>2.3895421146874301E-2</v>
      </c>
      <c r="Q51" s="10" t="s">
        <v>24</v>
      </c>
      <c r="R51" s="10">
        <f>LN(F56/F51)</f>
        <v>2.3614393615662983E-2</v>
      </c>
      <c r="S51" s="10" t="s">
        <v>24</v>
      </c>
      <c r="U51" s="4">
        <f>A112</f>
        <v>44484</v>
      </c>
      <c r="V51" s="10">
        <f>(F112-F107)/F107</f>
        <v>-2.2172959757848602E-2</v>
      </c>
      <c r="W51" s="10" t="s">
        <v>24</v>
      </c>
      <c r="X51" s="10">
        <f>LN(F112/F107)</f>
        <v>-2.2422475055355596E-2</v>
      </c>
      <c r="Y51" s="10" t="s">
        <v>24</v>
      </c>
      <c r="AA51" s="4">
        <f>A176</f>
        <v>44579</v>
      </c>
      <c r="AB51" s="10">
        <f>(F176-F172)/F172</f>
        <v>6.6340361758391994E-3</v>
      </c>
      <c r="AC51" s="10" t="s">
        <v>24</v>
      </c>
      <c r="AD51" s="10">
        <f>LN(F176/F172)</f>
        <v>6.6121277984490488E-3</v>
      </c>
      <c r="AE51" s="10" t="s">
        <v>24</v>
      </c>
      <c r="AG51" s="4">
        <f>A238</f>
        <v>44669</v>
      </c>
      <c r="AH51" s="10">
        <f>(F238-F234)/F234</f>
        <v>2.6156593193314513E-3</v>
      </c>
      <c r="AI51" s="10" t="s">
        <v>24</v>
      </c>
      <c r="AJ51" s="10">
        <f>LN(F238/F234)</f>
        <v>2.6122444359787961E-3</v>
      </c>
      <c r="AK51" s="10" t="s">
        <v>24</v>
      </c>
      <c r="AM51" s="4">
        <f>A363</f>
        <v>44848</v>
      </c>
      <c r="AN51" s="10">
        <f>(F363-F358)/F358</f>
        <v>1.504983207108292E-2</v>
      </c>
      <c r="AO51" s="10" t="s">
        <v>24</v>
      </c>
      <c r="AP51" s="10">
        <f>LN(F363/F358)</f>
        <v>1.4937706925134325E-2</v>
      </c>
      <c r="AQ51" s="10" t="s">
        <v>24</v>
      </c>
    </row>
    <row r="52" spans="1:43" x14ac:dyDescent="0.35">
      <c r="A52" s="4">
        <v>44399</v>
      </c>
      <c r="B52" s="5">
        <v>25.1</v>
      </c>
      <c r="C52" s="5">
        <v>25.145</v>
      </c>
      <c r="D52" s="5">
        <v>24.7</v>
      </c>
      <c r="E52" s="5">
        <v>25</v>
      </c>
      <c r="F52" s="5">
        <v>22.5745</v>
      </c>
      <c r="G52" s="7">
        <v>798446</v>
      </c>
      <c r="I52" s="4">
        <f>A57</f>
        <v>44406</v>
      </c>
      <c r="J52" s="10">
        <f>(F57-F52)/F52</f>
        <v>1.680214401204902E-2</v>
      </c>
      <c r="K52" s="10">
        <f>[1]SPX_20260512_MULT!J52</f>
        <v>1.1830597964959378E-2</v>
      </c>
      <c r="L52" s="10">
        <f>LN(F57/F52)</f>
        <v>1.66625494786585E-2</v>
      </c>
      <c r="M52" s="10">
        <f>[1]SPX_20260512_MULT!L52</f>
        <v>1.176116353819155E-2</v>
      </c>
      <c r="O52" s="4">
        <f>A57</f>
        <v>44406</v>
      </c>
      <c r="P52" s="10">
        <f>(F57-F52)/F52</f>
        <v>1.680214401204902E-2</v>
      </c>
      <c r="Q52" s="10" t="s">
        <v>24</v>
      </c>
      <c r="R52" s="10">
        <f>LN(F57/F52)</f>
        <v>1.66625494786585E-2</v>
      </c>
      <c r="S52" s="10" t="s">
        <v>24</v>
      </c>
      <c r="U52" s="4">
        <f>A113</f>
        <v>44487</v>
      </c>
      <c r="V52" s="10">
        <f>(F113-F108)/F108</f>
        <v>-2.5469457179444596E-2</v>
      </c>
      <c r="W52" s="10" t="s">
        <v>24</v>
      </c>
      <c r="X52" s="10">
        <f>LN(F113/F108)</f>
        <v>-2.5799418483030315E-2</v>
      </c>
      <c r="Y52" s="10" t="s">
        <v>24</v>
      </c>
      <c r="AA52" s="4">
        <f>A177</f>
        <v>44580</v>
      </c>
      <c r="AB52" s="10">
        <f>(F177-F173)/F173</f>
        <v>-6.2896761548138364E-3</v>
      </c>
      <c r="AC52" s="10" t="s">
        <v>24</v>
      </c>
      <c r="AD52" s="10">
        <f>LN(F177/F173)</f>
        <v>-6.3095395010256492E-3</v>
      </c>
      <c r="AE52" s="10" t="s">
        <v>24</v>
      </c>
      <c r="AG52" s="4">
        <f>A239</f>
        <v>44670</v>
      </c>
      <c r="AH52" s="10">
        <f>(F239-F235)/F235</f>
        <v>-3.7550608788504461E-3</v>
      </c>
      <c r="AI52" s="10" t="s">
        <v>24</v>
      </c>
      <c r="AJ52" s="10">
        <f>LN(F239/F235)</f>
        <v>-3.7621288191977921E-3</v>
      </c>
      <c r="AK52" s="10" t="s">
        <v>24</v>
      </c>
      <c r="AM52" s="4">
        <f>A364</f>
        <v>44851</v>
      </c>
      <c r="AN52" s="10">
        <f>(F364-F359)/F359</f>
        <v>1.8907225920913744E-2</v>
      </c>
      <c r="AO52" s="10" t="s">
        <v>24</v>
      </c>
      <c r="AP52" s="10">
        <f>LN(F364/F359)</f>
        <v>1.8730705857255784E-2</v>
      </c>
      <c r="AQ52" s="10" t="s">
        <v>24</v>
      </c>
    </row>
    <row r="53" spans="1:43" x14ac:dyDescent="0.35">
      <c r="A53" s="4">
        <v>44400</v>
      </c>
      <c r="B53" s="5">
        <v>25.14</v>
      </c>
      <c r="C53" s="5">
        <v>25.59</v>
      </c>
      <c r="D53" s="5">
        <v>24.95</v>
      </c>
      <c r="E53" s="5">
        <v>25.56</v>
      </c>
      <c r="F53" s="5">
        <v>23.080200000000001</v>
      </c>
      <c r="G53" s="7">
        <v>773263</v>
      </c>
      <c r="I53" s="4">
        <f>A58</f>
        <v>44407</v>
      </c>
      <c r="J53" s="10">
        <f>(F58-F53)/F53</f>
        <v>-1.5259833103699267E-2</v>
      </c>
      <c r="K53" s="10">
        <f>[1]SPX_20260512_MULT!J53</f>
        <v>-3.7468238515432854E-3</v>
      </c>
      <c r="L53" s="10">
        <f>LN(F58/F53)</f>
        <v>-1.5377462561731836E-2</v>
      </c>
      <c r="M53" s="10">
        <f>[1]SPX_20260512_MULT!L53</f>
        <v>-3.7538607789480609E-3</v>
      </c>
      <c r="O53" s="4">
        <f>A58</f>
        <v>44407</v>
      </c>
      <c r="P53" s="10">
        <f>(F58-F53)/F53</f>
        <v>-1.5259833103699267E-2</v>
      </c>
      <c r="Q53" s="10" t="s">
        <v>24</v>
      </c>
      <c r="R53" s="10">
        <f>LN(F58/F53)</f>
        <v>-1.5377462561731836E-2</v>
      </c>
      <c r="S53" s="10" t="s">
        <v>24</v>
      </c>
      <c r="U53" s="4">
        <f>A114</f>
        <v>44488</v>
      </c>
      <c r="V53" s="10">
        <f>(F114-F109)/F109</f>
        <v>-1.1030281380788331E-2</v>
      </c>
      <c r="W53" s="10" t="s">
        <v>24</v>
      </c>
      <c r="X53" s="10">
        <f>LN(F114/F109)</f>
        <v>-1.1091566008947869E-2</v>
      </c>
      <c r="Y53" s="10" t="s">
        <v>24</v>
      </c>
      <c r="AA53" s="4">
        <f>A178</f>
        <v>44581</v>
      </c>
      <c r="AB53" s="10">
        <f>(F178-F174)/F174</f>
        <v>-2.7431972292957827E-2</v>
      </c>
      <c r="AC53" s="10" t="s">
        <v>24</v>
      </c>
      <c r="AD53" s="10">
        <f>LN(F178/F174)</f>
        <v>-2.7815254566309459E-2</v>
      </c>
      <c r="AE53" s="10" t="s">
        <v>24</v>
      </c>
      <c r="AG53" s="4">
        <f>A240</f>
        <v>44671</v>
      </c>
      <c r="AH53" s="10">
        <f>(F240-F236)/F236</f>
        <v>2.8837635194981528E-4</v>
      </c>
      <c r="AI53" s="10" t="s">
        <v>24</v>
      </c>
      <c r="AJ53" s="10">
        <f>LN(F240/F236)</f>
        <v>2.8833477948186318E-4</v>
      </c>
      <c r="AK53" s="10" t="s">
        <v>24</v>
      </c>
      <c r="AM53" s="4">
        <f>A365</f>
        <v>44852</v>
      </c>
      <c r="AN53" s="10">
        <f>(F365-F360)/F360</f>
        <v>2.6583142353918828E-3</v>
      </c>
      <c r="AO53" s="10" t="s">
        <v>24</v>
      </c>
      <c r="AP53" s="10">
        <f>LN(F365/F360)</f>
        <v>2.6547871674255231E-3</v>
      </c>
      <c r="AQ53" s="10" t="s">
        <v>24</v>
      </c>
    </row>
    <row r="54" spans="1:43" x14ac:dyDescent="0.35">
      <c r="A54" s="4">
        <v>44403</v>
      </c>
      <c r="B54" s="5">
        <v>25.61</v>
      </c>
      <c r="C54" s="5">
        <v>26.19</v>
      </c>
      <c r="D54" s="5">
        <v>25.48</v>
      </c>
      <c r="E54" s="5">
        <v>25.92</v>
      </c>
      <c r="F54" s="5">
        <v>23.405200000000001</v>
      </c>
      <c r="G54" s="7">
        <v>1041802</v>
      </c>
      <c r="I54" s="4">
        <f>A59</f>
        <v>44410</v>
      </c>
      <c r="J54" s="10">
        <f>(F59-F54)/F54</f>
        <v>-2.1990839642472667E-2</v>
      </c>
      <c r="K54" s="10">
        <f>[1]SPX_20260512_MULT!J54</f>
        <v>-7.9460013090925045E-3</v>
      </c>
      <c r="L54" s="10">
        <f>LN(F59/F54)</f>
        <v>-2.2236242572444685E-2</v>
      </c>
      <c r="M54" s="10">
        <f>[1]SPX_20260512_MULT!L54</f>
        <v>-7.9777390145283535E-3</v>
      </c>
      <c r="O54" s="4">
        <f>A59</f>
        <v>44410</v>
      </c>
      <c r="P54" s="10">
        <f>(F59-F54)/F54</f>
        <v>-2.1990839642472667E-2</v>
      </c>
      <c r="Q54" s="10" t="s">
        <v>24</v>
      </c>
      <c r="R54" s="10">
        <f>LN(F59/F54)</f>
        <v>-2.2236242572444685E-2</v>
      </c>
      <c r="S54" s="10" t="s">
        <v>24</v>
      </c>
      <c r="U54" s="4">
        <f>A115</f>
        <v>44489</v>
      </c>
      <c r="V54" s="10">
        <f>(F115-F110)/F110</f>
        <v>1.0241768093627904E-2</v>
      </c>
      <c r="W54" s="10" t="s">
        <v>24</v>
      </c>
      <c r="X54" s="10">
        <f>LN(F115/F110)</f>
        <v>1.0189676557826282E-2</v>
      </c>
      <c r="Y54" s="10" t="s">
        <v>24</v>
      </c>
      <c r="AA54" s="4">
        <f>A179</f>
        <v>44582</v>
      </c>
      <c r="AB54" s="10">
        <f>(F179-F175)/F175</f>
        <v>-6.3391273791136529E-2</v>
      </c>
      <c r="AC54" s="10" t="s">
        <v>24</v>
      </c>
      <c r="AD54" s="10">
        <f>LN(F179/F175)</f>
        <v>-6.5489665375752334E-2</v>
      </c>
      <c r="AE54" s="10" t="s">
        <v>24</v>
      </c>
      <c r="AG54" s="4">
        <f>A241</f>
        <v>44672</v>
      </c>
      <c r="AH54" s="10">
        <f>(F241-F237)/F237</f>
        <v>-1.735703480026003E-3</v>
      </c>
      <c r="AI54" s="10" t="s">
        <v>24</v>
      </c>
      <c r="AJ54" s="10">
        <f>LN(F241/F237)</f>
        <v>-1.7372115586154846E-3</v>
      </c>
      <c r="AK54" s="10" t="s">
        <v>24</v>
      </c>
      <c r="AM54" s="4">
        <f>A366</f>
        <v>44853</v>
      </c>
      <c r="AN54" s="10">
        <f>(F366-F361)/F361</f>
        <v>1.4500411994411034E-2</v>
      </c>
      <c r="AO54" s="10" t="s">
        <v>24</v>
      </c>
      <c r="AP54" s="10">
        <f>LN(F366/F361)</f>
        <v>1.439628638952571E-2</v>
      </c>
      <c r="AQ54" s="10" t="s">
        <v>24</v>
      </c>
    </row>
    <row r="55" spans="1:43" x14ac:dyDescent="0.35">
      <c r="A55" s="4">
        <v>44404</v>
      </c>
      <c r="B55" s="5">
        <v>25.91</v>
      </c>
      <c r="C55" s="5">
        <v>26.1</v>
      </c>
      <c r="D55" s="5">
        <v>25.543199999999999</v>
      </c>
      <c r="E55" s="5">
        <v>26.06</v>
      </c>
      <c r="F55" s="5">
        <v>23.531700000000001</v>
      </c>
      <c r="G55" s="7">
        <v>792978</v>
      </c>
      <c r="I55" s="4">
        <f>A60</f>
        <v>44411</v>
      </c>
      <c r="J55" s="10">
        <f>(F60-F55)/F55</f>
        <v>-1.4967044454926751E-2</v>
      </c>
      <c r="K55" s="10">
        <f>[1]SPX_20260512_MULT!J55</f>
        <v>4.927887564580913E-3</v>
      </c>
      <c r="L55" s="10">
        <f>LN(F60/F55)</f>
        <v>-1.5080180963569018E-2</v>
      </c>
      <c r="M55" s="10">
        <f>[1]SPX_20260512_MULT!L55</f>
        <v>4.9157852695378189E-3</v>
      </c>
      <c r="O55" s="4">
        <f>A60</f>
        <v>44411</v>
      </c>
      <c r="P55" s="10">
        <f>(F60-F55)/F55</f>
        <v>-1.4967044454926751E-2</v>
      </c>
      <c r="Q55" s="10" t="s">
        <v>24</v>
      </c>
      <c r="R55" s="10">
        <f>LN(F60/F55)</f>
        <v>-1.5080180963569018E-2</v>
      </c>
      <c r="S55" s="10" t="s">
        <v>24</v>
      </c>
      <c r="U55" s="4">
        <f>A116</f>
        <v>44490</v>
      </c>
      <c r="V55" s="10">
        <f>(F116-F111)/F111</f>
        <v>1.3704592053851055E-2</v>
      </c>
      <c r="W55" s="10" t="s">
        <v>24</v>
      </c>
      <c r="X55" s="10">
        <f>LN(F116/F111)</f>
        <v>1.3611533388904126E-2</v>
      </c>
      <c r="Y55" s="10" t="s">
        <v>24</v>
      </c>
      <c r="AA55" s="4">
        <f>A180</f>
        <v>44585</v>
      </c>
      <c r="AB55" s="10">
        <f>(F180-F175)/F175</f>
        <v>-6.0314463866892314E-2</v>
      </c>
      <c r="AC55" s="10" t="s">
        <v>24</v>
      </c>
      <c r="AD55" s="10">
        <f>LN(F180/F175)</f>
        <v>-6.2209995716356471E-2</v>
      </c>
      <c r="AE55" s="10" t="s">
        <v>24</v>
      </c>
      <c r="AG55" s="4">
        <f>A242</f>
        <v>44673</v>
      </c>
      <c r="AH55" s="10">
        <f>(F242-F237)/F237</f>
        <v>-3.471406960052006E-3</v>
      </c>
      <c r="AI55" s="10" t="s">
        <v>24</v>
      </c>
      <c r="AJ55" s="10">
        <f>LN(F242/F237)</f>
        <v>-3.4774462738544976E-3</v>
      </c>
      <c r="AK55" s="10" t="s">
        <v>24</v>
      </c>
      <c r="AM55" s="4">
        <f>A367</f>
        <v>44854</v>
      </c>
      <c r="AN55" s="10">
        <f>(F367-F362)/F362</f>
        <v>-1.757624990768773E-3</v>
      </c>
      <c r="AO55" s="10" t="s">
        <v>24</v>
      </c>
      <c r="AP55" s="10">
        <f>LN(F367/F362)</f>
        <v>-1.7591714258738814E-3</v>
      </c>
      <c r="AQ55" s="10" t="s">
        <v>24</v>
      </c>
    </row>
    <row r="56" spans="1:43" x14ac:dyDescent="0.35">
      <c r="A56" s="4">
        <v>44405</v>
      </c>
      <c r="B56" s="5">
        <v>26.19</v>
      </c>
      <c r="C56" s="5">
        <v>26.19</v>
      </c>
      <c r="D56" s="5">
        <v>25.58</v>
      </c>
      <c r="E56" s="5">
        <v>25.71</v>
      </c>
      <c r="F56" s="5">
        <v>23.215599999999998</v>
      </c>
      <c r="G56" s="7">
        <v>927487</v>
      </c>
      <c r="I56" s="4">
        <f>A61</f>
        <v>44412</v>
      </c>
      <c r="J56" s="10">
        <f>(F61-F56)/F56</f>
        <v>-1.6725822291907055E-2</v>
      </c>
      <c r="K56" s="10">
        <f>[1]SPX_20260512_MULT!J56</f>
        <v>4.5904685547919243E-4</v>
      </c>
      <c r="L56" s="10">
        <f>LN(F61/F56)</f>
        <v>-1.6867278388918494E-2</v>
      </c>
      <c r="M56" s="10">
        <f>[1]SPX_20260512_MULT!L56</f>
        <v>4.589415257044673E-4</v>
      </c>
      <c r="O56" s="4">
        <f>A61</f>
        <v>44412</v>
      </c>
      <c r="P56" s="10">
        <f>(F61-F56)/F56</f>
        <v>-1.6725822291907055E-2</v>
      </c>
      <c r="Q56" s="10" t="s">
        <v>24</v>
      </c>
      <c r="R56" s="10">
        <f>LN(F61/F56)</f>
        <v>-1.6867278388918494E-2</v>
      </c>
      <c r="S56" s="10" t="s">
        <v>24</v>
      </c>
      <c r="U56" s="4">
        <f>A117</f>
        <v>44491</v>
      </c>
      <c r="V56" s="10">
        <f>(F117-F112)/F112</f>
        <v>4.036094671620824E-2</v>
      </c>
      <c r="W56" s="10" t="s">
        <v>24</v>
      </c>
      <c r="X56" s="10">
        <f>LN(F117/F112)</f>
        <v>3.9567717090650781E-2</v>
      </c>
      <c r="Y56" s="10" t="s">
        <v>24</v>
      </c>
      <c r="AA56" s="4">
        <f>A181</f>
        <v>44586</v>
      </c>
      <c r="AB56" s="10">
        <f>(F181-F176)/F176</f>
        <v>-5.4281437002272323E-2</v>
      </c>
      <c r="AC56" s="10" t="s">
        <v>24</v>
      </c>
      <c r="AD56" s="10">
        <f>LN(F181/F176)</f>
        <v>-5.5810256309359367E-2</v>
      </c>
      <c r="AE56" s="10" t="s">
        <v>24</v>
      </c>
      <c r="AG56" s="4">
        <f>A243</f>
        <v>44676</v>
      </c>
      <c r="AH56" s="10">
        <f>(F243-F238)/F238</f>
        <v>-5.5095270145511747E-3</v>
      </c>
      <c r="AI56" s="10" t="s">
        <v>24</v>
      </c>
      <c r="AJ56" s="10">
        <f>LN(F243/F238)</f>
        <v>-5.5247604369130622E-3</v>
      </c>
      <c r="AK56" s="10" t="s">
        <v>24</v>
      </c>
      <c r="AM56" s="4">
        <f>A368</f>
        <v>44855</v>
      </c>
      <c r="AN56" s="10">
        <f>(F368-F363)/F363</f>
        <v>1.9870640395857172E-2</v>
      </c>
      <c r="AO56" s="10" t="s">
        <v>24</v>
      </c>
      <c r="AP56" s="10">
        <f>LN(F368/F363)</f>
        <v>1.9675796112128514E-2</v>
      </c>
      <c r="AQ56" s="10" t="s">
        <v>24</v>
      </c>
    </row>
    <row r="57" spans="1:43" x14ac:dyDescent="0.35">
      <c r="A57" s="4">
        <v>44406</v>
      </c>
      <c r="B57" s="5">
        <v>25.84</v>
      </c>
      <c r="C57" s="5">
        <v>25.88</v>
      </c>
      <c r="D57" s="5">
        <v>25.23</v>
      </c>
      <c r="E57" s="5">
        <v>25.42</v>
      </c>
      <c r="F57" s="5">
        <v>22.953800000000001</v>
      </c>
      <c r="G57" s="7">
        <v>1419200</v>
      </c>
      <c r="I57" s="4">
        <f>A62</f>
        <v>44413</v>
      </c>
      <c r="J57" s="10">
        <f>(F62-F57)/F57</f>
        <v>-1.2590507889761236E-2</v>
      </c>
      <c r="K57" s="10">
        <f>[1]SPX_20260512_MULT!J57</f>
        <v>2.2516095233608871E-3</v>
      </c>
      <c r="L57" s="10">
        <f>LN(F62/F57)</f>
        <v>-1.2670439966556125E-2</v>
      </c>
      <c r="M57" s="10">
        <f>[1]SPX_20260512_MULT!L57</f>
        <v>2.2490784492530682E-3</v>
      </c>
      <c r="O57" s="4">
        <f>A62</f>
        <v>44413</v>
      </c>
      <c r="P57" s="10">
        <f>(F62-F57)/F57</f>
        <v>-1.2590507889761236E-2</v>
      </c>
      <c r="Q57" s="10" t="s">
        <v>24</v>
      </c>
      <c r="R57" s="10">
        <f>LN(F62/F57)</f>
        <v>-1.2670439966556125E-2</v>
      </c>
      <c r="S57" s="10" t="s">
        <v>24</v>
      </c>
      <c r="U57" s="4">
        <f>A118</f>
        <v>44494</v>
      </c>
      <c r="V57" s="10">
        <f>(F118-F113)/F113</f>
        <v>4.5850531880212902E-2</v>
      </c>
      <c r="W57" s="10" t="s">
        <v>24</v>
      </c>
      <c r="X57" s="10">
        <f>LN(F118/F113)</f>
        <v>4.4830460480279527E-2</v>
      </c>
      <c r="Y57" s="10" t="s">
        <v>24</v>
      </c>
      <c r="AA57" s="4">
        <f>A182</f>
        <v>44587</v>
      </c>
      <c r="AB57" s="10">
        <f>(F182-F177)/F177</f>
        <v>-3.7169436780835778E-2</v>
      </c>
      <c r="AC57" s="10" t="s">
        <v>24</v>
      </c>
      <c r="AD57" s="10">
        <f>LN(F182/F177)</f>
        <v>-3.7877829477381365E-2</v>
      </c>
      <c r="AE57" s="10" t="s">
        <v>24</v>
      </c>
      <c r="AG57" s="4">
        <f>A244</f>
        <v>44677</v>
      </c>
      <c r="AH57" s="10">
        <f>(F244-F239)/F239</f>
        <v>-6.6660910625552785E-3</v>
      </c>
      <c r="AI57" s="10" t="s">
        <v>24</v>
      </c>
      <c r="AJ57" s="10">
        <f>LN(F244/F239)</f>
        <v>-6.6884086837382152E-3</v>
      </c>
      <c r="AK57" s="10" t="s">
        <v>24</v>
      </c>
      <c r="AM57" s="4">
        <f>A369</f>
        <v>44858</v>
      </c>
      <c r="AN57" s="10">
        <f>(F369-F364)/F364</f>
        <v>2.0618526068068747E-2</v>
      </c>
      <c r="AO57" s="10" t="s">
        <v>24</v>
      </c>
      <c r="AP57" s="10">
        <f>LN(F369/F364)</f>
        <v>2.0408841617092135E-2</v>
      </c>
      <c r="AQ57" s="10" t="s">
        <v>24</v>
      </c>
    </row>
    <row r="58" spans="1:43" x14ac:dyDescent="0.35">
      <c r="A58" s="4">
        <v>44407</v>
      </c>
      <c r="B58" s="5">
        <v>25.42</v>
      </c>
      <c r="C58" s="5">
        <v>25.62</v>
      </c>
      <c r="D58" s="5">
        <v>25.004999999999999</v>
      </c>
      <c r="E58" s="5">
        <v>25.17</v>
      </c>
      <c r="F58" s="5">
        <v>22.728000000000002</v>
      </c>
      <c r="G58" s="7">
        <v>7589547</v>
      </c>
      <c r="I58" s="4">
        <f>A63</f>
        <v>44414</v>
      </c>
      <c r="J58" s="10">
        <f>(F63-F58)/F58</f>
        <v>6.3577965505102595E-3</v>
      </c>
      <c r="K58" s="10">
        <f>[1]SPX_20260512_MULT!J58</f>
        <v>9.387431432380999E-3</v>
      </c>
      <c r="L58" s="10">
        <f>LN(F63/F58)</f>
        <v>6.3376710196662361E-3</v>
      </c>
      <c r="M58" s="10">
        <f>[1]SPX_20260512_MULT!L58</f>
        <v>9.3436433232040803E-3</v>
      </c>
      <c r="O58" s="4">
        <f>A63</f>
        <v>44414</v>
      </c>
      <c r="P58" s="10">
        <f>(F63-F58)/F58</f>
        <v>6.3577965505102595E-3</v>
      </c>
      <c r="Q58" s="10" t="s">
        <v>24</v>
      </c>
      <c r="R58" s="10">
        <f>LN(F63/F58)</f>
        <v>6.3376710196662361E-3</v>
      </c>
      <c r="S58" s="10" t="s">
        <v>24</v>
      </c>
      <c r="U58" s="4">
        <f>A119</f>
        <v>44495</v>
      </c>
      <c r="V58" s="10">
        <f>(F119-F114)/F114</f>
        <v>4.0171424108711795E-3</v>
      </c>
      <c r="W58" s="10" t="s">
        <v>24</v>
      </c>
      <c r="X58" s="10">
        <f>LN(F119/F114)</f>
        <v>4.0090952381900214E-3</v>
      </c>
      <c r="Y58" s="10" t="s">
        <v>24</v>
      </c>
      <c r="AA58" s="4">
        <f>A183</f>
        <v>44588</v>
      </c>
      <c r="AB58" s="10">
        <f>(F183-F178)/F178</f>
        <v>-1.8131018139588614E-2</v>
      </c>
      <c r="AC58" s="10" t="s">
        <v>24</v>
      </c>
      <c r="AD58" s="10">
        <f>LN(F183/F178)</f>
        <v>-1.8297399222952381E-2</v>
      </c>
      <c r="AE58" s="10" t="s">
        <v>24</v>
      </c>
      <c r="AG58" s="4">
        <f>A245</f>
        <v>44678</v>
      </c>
      <c r="AH58" s="10">
        <f>(F245-F240)/F240</f>
        <v>-1.1573337930173448E-2</v>
      </c>
      <c r="AI58" s="10" t="s">
        <v>24</v>
      </c>
      <c r="AJ58" s="10">
        <f>LN(F245/F240)</f>
        <v>-1.1640830251910478E-2</v>
      </c>
      <c r="AK58" s="10" t="s">
        <v>24</v>
      </c>
      <c r="AM58" s="4">
        <f>A370</f>
        <v>44859</v>
      </c>
      <c r="AN58" s="10">
        <f>(F370-F365)/F365</f>
        <v>2.6221380739084997E-2</v>
      </c>
      <c r="AO58" s="10" t="s">
        <v>24</v>
      </c>
      <c r="AP58" s="10">
        <f>LN(F370/F365)</f>
        <v>2.5883494174290669E-2</v>
      </c>
      <c r="AQ58" s="10" t="s">
        <v>24</v>
      </c>
    </row>
    <row r="59" spans="1:43" x14ac:dyDescent="0.35">
      <c r="A59" s="4">
        <v>44410</v>
      </c>
      <c r="B59" s="5">
        <v>25.44</v>
      </c>
      <c r="C59" s="5">
        <v>25.91</v>
      </c>
      <c r="D59" s="5">
        <v>25.16</v>
      </c>
      <c r="E59" s="5">
        <v>25.35</v>
      </c>
      <c r="F59" s="5">
        <v>22.890499999999999</v>
      </c>
      <c r="G59" s="7">
        <v>653827</v>
      </c>
      <c r="I59" s="4">
        <f>A64</f>
        <v>44417</v>
      </c>
      <c r="J59" s="10">
        <f>(F64-F59)/F59</f>
        <v>-1.4595574583342409E-2</v>
      </c>
      <c r="K59" s="10">
        <f>[1]SPX_20260512_MULT!J59</f>
        <v>1.0300490052767938E-2</v>
      </c>
      <c r="L59" s="10">
        <f>LN(F64/F59)</f>
        <v>-1.4703137897319588E-2</v>
      </c>
      <c r="M59" s="10">
        <f>[1]SPX_20260512_MULT!L59</f>
        <v>1.0247801508115934E-2</v>
      </c>
      <c r="O59" s="4">
        <f>A64</f>
        <v>44417</v>
      </c>
      <c r="P59" s="10">
        <f>(F64-F59)/F59</f>
        <v>-1.4595574583342409E-2</v>
      </c>
      <c r="Q59" s="10" t="s">
        <v>24</v>
      </c>
      <c r="R59" s="10">
        <f>LN(F64/F59)</f>
        <v>-1.4703137897319588E-2</v>
      </c>
      <c r="S59" s="10" t="s">
        <v>24</v>
      </c>
      <c r="U59" s="4">
        <f>A120</f>
        <v>44496</v>
      </c>
      <c r="V59" s="10">
        <f>(F120-F115)/F115</f>
        <v>-1.1464261599305499E-2</v>
      </c>
      <c r="W59" s="10" t="s">
        <v>24</v>
      </c>
      <c r="X59" s="10">
        <f>LN(F120/F115)</f>
        <v>-1.1530482851319848E-2</v>
      </c>
      <c r="Y59" s="10" t="s">
        <v>24</v>
      </c>
      <c r="AA59" s="4">
        <f>A184</f>
        <v>44589</v>
      </c>
      <c r="AB59" s="10">
        <f>(F184-F179)/F179</f>
        <v>9.846435738591737E-3</v>
      </c>
      <c r="AC59" s="10" t="s">
        <v>24</v>
      </c>
      <c r="AD59" s="10">
        <f>LN(F184/F179)</f>
        <v>9.7982754701576909E-3</v>
      </c>
      <c r="AE59" s="10" t="s">
        <v>24</v>
      </c>
      <c r="AG59" s="4">
        <f>A246</f>
        <v>44679</v>
      </c>
      <c r="AH59" s="10">
        <f>(F246-F241)/F241</f>
        <v>-2.3192876005942512E-3</v>
      </c>
      <c r="AI59" s="10" t="s">
        <v>24</v>
      </c>
      <c r="AJ59" s="10">
        <f>LN(F246/F241)</f>
        <v>-2.3219813138846404E-3</v>
      </c>
      <c r="AK59" s="10" t="s">
        <v>24</v>
      </c>
      <c r="AM59" s="4">
        <f>A371</f>
        <v>44860</v>
      </c>
      <c r="AN59" s="10">
        <f>(F371-F366)/F366</f>
        <v>1.2545135118432927E-2</v>
      </c>
      <c r="AO59" s="10" t="s">
        <v>24</v>
      </c>
      <c r="AP59" s="10">
        <f>LN(F371/F366)</f>
        <v>1.2467096899740888E-2</v>
      </c>
      <c r="AQ59" s="10" t="s">
        <v>24</v>
      </c>
    </row>
    <row r="60" spans="1:43" x14ac:dyDescent="0.35">
      <c r="A60" s="4">
        <v>44411</v>
      </c>
      <c r="B60" s="5">
        <v>25.34</v>
      </c>
      <c r="C60" s="5">
        <v>25.79</v>
      </c>
      <c r="D60" s="5">
        <v>25.1</v>
      </c>
      <c r="E60" s="5">
        <v>25.67</v>
      </c>
      <c r="F60" s="5">
        <v>23.179500000000001</v>
      </c>
      <c r="G60" s="7">
        <v>970924</v>
      </c>
      <c r="I60" s="4">
        <f>A65</f>
        <v>44418</v>
      </c>
      <c r="J60" s="10">
        <f>(F65-F60)/F60</f>
        <v>-1.0906188658081519E-2</v>
      </c>
      <c r="K60" s="10">
        <f>[1]SPX_20260512_MULT!J60</f>
        <v>3.0747544866158967E-3</v>
      </c>
      <c r="L60" s="10">
        <f>LN(F65/F60)</f>
        <v>-1.0966097113748147E-2</v>
      </c>
      <c r="M60" s="10">
        <f>[1]SPX_20260512_MULT!L60</f>
        <v>3.0700370964434681E-3</v>
      </c>
      <c r="O60" s="4">
        <f>A65</f>
        <v>44418</v>
      </c>
      <c r="P60" s="10">
        <f>(F65-F60)/F60</f>
        <v>-1.0906188658081519E-2</v>
      </c>
      <c r="Q60" s="10" t="s">
        <v>24</v>
      </c>
      <c r="R60" s="10">
        <f>LN(F65/F60)</f>
        <v>-1.0966097113748147E-2</v>
      </c>
      <c r="S60" s="10" t="s">
        <v>24</v>
      </c>
      <c r="U60" s="4">
        <f>A121</f>
        <v>44497</v>
      </c>
      <c r="V60" s="10">
        <f>(F121-F116)/F116</f>
        <v>-2.3985574308530291E-2</v>
      </c>
      <c r="W60" s="10" t="s">
        <v>24</v>
      </c>
      <c r="X60" s="10">
        <f>LN(F121/F116)</f>
        <v>-2.4277912256686136E-2</v>
      </c>
      <c r="Y60" s="10" t="s">
        <v>24</v>
      </c>
      <c r="AA60" s="4">
        <f>A185</f>
        <v>44592</v>
      </c>
      <c r="AB60" s="10">
        <f>(F185-F180)/F180</f>
        <v>2.2893991903397453E-2</v>
      </c>
      <c r="AC60" s="10" t="s">
        <v>24</v>
      </c>
      <c r="AD60" s="10">
        <f>LN(F185/F180)</f>
        <v>2.2635856872214668E-2</v>
      </c>
      <c r="AE60" s="10" t="s">
        <v>24</v>
      </c>
      <c r="AG60" s="4">
        <f>A247</f>
        <v>44680</v>
      </c>
      <c r="AH60" s="10">
        <f>(F247-F242)/F242</f>
        <v>-7.2592791422479066E-3</v>
      </c>
      <c r="AI60" s="10" t="s">
        <v>24</v>
      </c>
      <c r="AJ60" s="10">
        <f>LN(F247/F242)</f>
        <v>-7.2857559217848183E-3</v>
      </c>
      <c r="AK60" s="10" t="s">
        <v>24</v>
      </c>
      <c r="AM60" s="4">
        <f>A372</f>
        <v>44861</v>
      </c>
      <c r="AN60" s="10">
        <f>(F372-F367)/F367</f>
        <v>1.9947918207912967E-2</v>
      </c>
      <c r="AO60" s="10" t="s">
        <v>24</v>
      </c>
      <c r="AP60" s="10">
        <f>LN(F372/F367)</f>
        <v>1.9751565412066421E-2</v>
      </c>
      <c r="AQ60" s="10" t="s">
        <v>24</v>
      </c>
    </row>
    <row r="61" spans="1:43" x14ac:dyDescent="0.35">
      <c r="A61" s="4">
        <v>44412</v>
      </c>
      <c r="B61" s="5">
        <v>25.42</v>
      </c>
      <c r="C61" s="5">
        <v>25.545000000000002</v>
      </c>
      <c r="D61" s="5">
        <v>25.01</v>
      </c>
      <c r="E61" s="5">
        <v>25.28</v>
      </c>
      <c r="F61" s="5">
        <v>22.827300000000001</v>
      </c>
      <c r="G61" s="7">
        <v>719384</v>
      </c>
      <c r="I61" s="4">
        <f>A66</f>
        <v>44419</v>
      </c>
      <c r="J61" s="10">
        <f>(F66-F61)/F61</f>
        <v>1.1078839810227243E-2</v>
      </c>
      <c r="K61" s="10">
        <f>[1]SPX_20260512_MULT!J61</f>
        <v>9.0286322800928395E-3</v>
      </c>
      <c r="L61" s="10">
        <f>LN(F66/F61)</f>
        <v>1.1017919006033399E-2</v>
      </c>
      <c r="M61" s="10">
        <f>[1]SPX_20260512_MULT!L61</f>
        <v>8.9881178569554965E-3</v>
      </c>
      <c r="O61" s="4">
        <f>A66</f>
        <v>44419</v>
      </c>
      <c r="P61" s="10">
        <f>(F66-F61)/F61</f>
        <v>1.1078839810227243E-2</v>
      </c>
      <c r="Q61" s="10" t="s">
        <v>24</v>
      </c>
      <c r="R61" s="10">
        <f>LN(F66/F61)</f>
        <v>1.1017919006033399E-2</v>
      </c>
      <c r="S61" s="10" t="s">
        <v>24</v>
      </c>
      <c r="U61" s="4">
        <f>A122</f>
        <v>44498</v>
      </c>
      <c r="V61" s="10">
        <f>(F122-F117)/F117</f>
        <v>-7.8439039276738069E-3</v>
      </c>
      <c r="W61" s="10" t="s">
        <v>24</v>
      </c>
      <c r="X61" s="10">
        <f>LN(F122/F117)</f>
        <v>-7.8748291646305885E-3</v>
      </c>
      <c r="Y61" s="10" t="s">
        <v>24</v>
      </c>
      <c r="AA61" s="4">
        <f>A186</f>
        <v>44593</v>
      </c>
      <c r="AB61" s="10">
        <f>(F186-F181)/F181</f>
        <v>3.7716677932102073E-2</v>
      </c>
      <c r="AC61" s="10" t="s">
        <v>24</v>
      </c>
      <c r="AD61" s="10">
        <f>LN(F186/F181)</f>
        <v>3.702279751700116E-2</v>
      </c>
      <c r="AE61" s="10" t="s">
        <v>24</v>
      </c>
      <c r="AG61" s="4">
        <f>A248</f>
        <v>44683</v>
      </c>
      <c r="AH61" s="10">
        <f>(F248-F243)/F243</f>
        <v>-4.0816693218978274E-3</v>
      </c>
      <c r="AI61" s="10" t="s">
        <v>24</v>
      </c>
      <c r="AJ61" s="10">
        <f>LN(F248/F243)</f>
        <v>-4.0900220706444838E-3</v>
      </c>
      <c r="AK61" s="10" t="s">
        <v>24</v>
      </c>
      <c r="AM61" s="4">
        <f>A373</f>
        <v>44862</v>
      </c>
      <c r="AN61" s="10">
        <f>(F373-F368)/F368</f>
        <v>1.4828221434773362E-2</v>
      </c>
      <c r="AO61" s="10" t="s">
        <v>24</v>
      </c>
      <c r="AP61" s="10">
        <f>LN(F373/F368)</f>
        <v>1.4719358205311225E-2</v>
      </c>
      <c r="AQ61" s="10" t="s">
        <v>24</v>
      </c>
    </row>
    <row r="62" spans="1:43" x14ac:dyDescent="0.35">
      <c r="A62" s="4">
        <v>44413</v>
      </c>
      <c r="B62" s="5">
        <v>25.06</v>
      </c>
      <c r="C62" s="5">
        <v>25.29</v>
      </c>
      <c r="D62" s="5">
        <v>24.460999999999999</v>
      </c>
      <c r="E62" s="5">
        <v>25.1</v>
      </c>
      <c r="F62" s="5">
        <v>22.6648</v>
      </c>
      <c r="G62" s="7">
        <v>1091335</v>
      </c>
      <c r="I62" s="4">
        <f>A67</f>
        <v>44420</v>
      </c>
      <c r="J62" s="10">
        <f>(F67-F62)/F62</f>
        <v>1.7926476298048149E-2</v>
      </c>
      <c r="K62" s="10">
        <f>[1]SPX_20260512_MULT!J62</f>
        <v>7.163983491815973E-3</v>
      </c>
      <c r="L62" s="10">
        <f>LN(F67/F62)</f>
        <v>1.7767691844288142E-2</v>
      </c>
      <c r="M62" s="10">
        <f>[1]SPX_20260512_MULT!L62</f>
        <v>7.1384440655566849E-3</v>
      </c>
      <c r="O62" s="4">
        <f>A67</f>
        <v>44420</v>
      </c>
      <c r="P62" s="10">
        <f>(F67-F62)/F62</f>
        <v>1.7926476298048149E-2</v>
      </c>
      <c r="Q62" s="10" t="s">
        <v>24</v>
      </c>
      <c r="R62" s="10">
        <f>LN(F67/F62)</f>
        <v>1.7767691844288142E-2</v>
      </c>
      <c r="S62" s="10" t="s">
        <v>24</v>
      </c>
      <c r="U62" s="4">
        <f>A123</f>
        <v>44501</v>
      </c>
      <c r="V62" s="10">
        <f>(F123-F118)/F118</f>
        <v>3.3755496837370211E-2</v>
      </c>
      <c r="W62" s="10" t="s">
        <v>24</v>
      </c>
      <c r="X62" s="10">
        <f>LN(F123/F118)</f>
        <v>3.3198284717559222E-2</v>
      </c>
      <c r="Y62" s="10" t="s">
        <v>24</v>
      </c>
      <c r="AA62" s="4">
        <f>A187</f>
        <v>44594</v>
      </c>
      <c r="AB62" s="10">
        <f>(F187-F182)/F182</f>
        <v>3.6140789209305614E-2</v>
      </c>
      <c r="AC62" s="10" t="s">
        <v>24</v>
      </c>
      <c r="AD62" s="10">
        <f>LN(F187/F182)</f>
        <v>3.5503031524320432E-2</v>
      </c>
      <c r="AE62" s="10" t="s">
        <v>24</v>
      </c>
      <c r="AG62" s="4">
        <f>A249</f>
        <v>44684</v>
      </c>
      <c r="AH62" s="10">
        <f>(F249-F244)/F244</f>
        <v>-4.9604363985132011E-3</v>
      </c>
      <c r="AI62" s="10" t="s">
        <v>24</v>
      </c>
      <c r="AJ62" s="10">
        <f>LN(F249/F244)</f>
        <v>-4.9727802004934998E-3</v>
      </c>
      <c r="AK62" s="10" t="s">
        <v>24</v>
      </c>
      <c r="AM62" s="4">
        <f>A374</f>
        <v>44865</v>
      </c>
      <c r="AN62" s="10">
        <f>(F374-F369)/F369</f>
        <v>5.7645109918733452E-4</v>
      </c>
      <c r="AO62" s="10" t="s">
        <v>24</v>
      </c>
      <c r="AP62" s="10">
        <f>LN(F374/F369)</f>
        <v>5.76285015075551E-4</v>
      </c>
      <c r="AQ62" s="10" t="s">
        <v>24</v>
      </c>
    </row>
    <row r="63" spans="1:43" x14ac:dyDescent="0.35">
      <c r="A63" s="4">
        <v>44414</v>
      </c>
      <c r="B63" s="5">
        <v>25.32</v>
      </c>
      <c r="C63" s="5">
        <v>25.64</v>
      </c>
      <c r="D63" s="5">
        <v>25.12</v>
      </c>
      <c r="E63" s="5">
        <v>25.33</v>
      </c>
      <c r="F63" s="5">
        <v>22.872499999999999</v>
      </c>
      <c r="G63" s="7">
        <v>772689</v>
      </c>
      <c r="I63" s="4">
        <f>A68</f>
        <v>44421</v>
      </c>
      <c r="J63" s="10">
        <f>(F68-F63)/F63</f>
        <v>1.026560279812001E-2</v>
      </c>
      <c r="K63" s="10">
        <f>[1]SPX_20260512_MULT!J63</f>
        <v>7.0956515467076806E-3</v>
      </c>
      <c r="L63" s="10">
        <f>LN(F68/F63)</f>
        <v>1.0213269349257339E-2</v>
      </c>
      <c r="M63" s="10">
        <f>[1]SPX_20260512_MULT!L63</f>
        <v>7.0705958657061698E-3</v>
      </c>
      <c r="O63" s="4">
        <f>A68</f>
        <v>44421</v>
      </c>
      <c r="P63" s="10">
        <f>(F68-F63)/F63</f>
        <v>1.026560279812001E-2</v>
      </c>
      <c r="Q63" s="10" t="s">
        <v>24</v>
      </c>
      <c r="R63" s="10">
        <f>LN(F68/F63)</f>
        <v>1.0213269349257339E-2</v>
      </c>
      <c r="S63" s="10" t="s">
        <v>24</v>
      </c>
      <c r="U63" s="4">
        <f>A124</f>
        <v>44502</v>
      </c>
      <c r="V63" s="10">
        <f>(F124-F119)/F119</f>
        <v>2.335982887284568E-2</v>
      </c>
      <c r="W63" s="10" t="s">
        <v>24</v>
      </c>
      <c r="X63" s="10">
        <f>LN(F124/F119)</f>
        <v>2.3091164002508921E-2</v>
      </c>
      <c r="Y63" s="10" t="s">
        <v>24</v>
      </c>
      <c r="AA63" s="4">
        <f>A188</f>
        <v>44595</v>
      </c>
      <c r="AB63" s="10">
        <f>(F188-F183)/F183</f>
        <v>2.995731606190476E-2</v>
      </c>
      <c r="AC63" s="10" t="s">
        <v>24</v>
      </c>
      <c r="AD63" s="10">
        <f>LN(F188/F183)</f>
        <v>2.9517360666256764E-2</v>
      </c>
      <c r="AE63" s="10" t="s">
        <v>24</v>
      </c>
      <c r="AG63" s="4">
        <f>A250</f>
        <v>44685</v>
      </c>
      <c r="AH63" s="10">
        <f>(F250-F245)/F245</f>
        <v>8.1967952515116273E-3</v>
      </c>
      <c r="AI63" s="10" t="s">
        <v>24</v>
      </c>
      <c r="AJ63" s="10">
        <f>LN(F250/F245)</f>
        <v>8.1633839780559554E-3</v>
      </c>
      <c r="AK63" s="10" t="s">
        <v>24</v>
      </c>
      <c r="AM63" s="4">
        <f>A375</f>
        <v>44866</v>
      </c>
      <c r="AN63" s="10">
        <f>(F375-F370)/F370</f>
        <v>-2.0100502512563302E-3</v>
      </c>
      <c r="AO63" s="10" t="s">
        <v>24</v>
      </c>
      <c r="AP63" s="10">
        <f>LN(F375/F370)</f>
        <v>-2.0120731134202312E-3</v>
      </c>
      <c r="AQ63" s="10" t="s">
        <v>24</v>
      </c>
    </row>
    <row r="64" spans="1:43" x14ac:dyDescent="0.35">
      <c r="A64" s="4">
        <v>44417</v>
      </c>
      <c r="B64" s="5">
        <v>25.3</v>
      </c>
      <c r="C64" s="5">
        <v>25.3</v>
      </c>
      <c r="D64" s="5">
        <v>24.91</v>
      </c>
      <c r="E64" s="5">
        <v>24.98</v>
      </c>
      <c r="F64" s="5">
        <v>22.5564</v>
      </c>
      <c r="G64" s="7">
        <v>573721</v>
      </c>
      <c r="I64" s="4">
        <f>A69</f>
        <v>44424</v>
      </c>
      <c r="J64" s="10">
        <f>(F69-F64)/F64</f>
        <v>1.3614761220762106E-2</v>
      </c>
      <c r="K64" s="10">
        <f>[1]SPX_20260512_MULT!J64</f>
        <v>1.0685053962682321E-2</v>
      </c>
      <c r="L64" s="10">
        <f>LN(F69/F64)</f>
        <v>1.3522913080512684E-2</v>
      </c>
      <c r="M64" s="10">
        <f>[1]SPX_20260512_MULT!L64</f>
        <v>1.0628372181364684E-2</v>
      </c>
      <c r="O64" s="4">
        <f>A69</f>
        <v>44424</v>
      </c>
      <c r="P64" s="10">
        <f>(F69-F64)/F64</f>
        <v>1.3614761220762106E-2</v>
      </c>
      <c r="Q64" s="10" t="s">
        <v>24</v>
      </c>
      <c r="R64" s="10">
        <f>LN(F69/F64)</f>
        <v>1.3522913080512684E-2</v>
      </c>
      <c r="S64" s="10" t="s">
        <v>24</v>
      </c>
      <c r="U64" s="4">
        <f>A125</f>
        <v>44503</v>
      </c>
      <c r="V64" s="10">
        <f>(F125-F120)/F120</f>
        <v>4.5134975580958359E-2</v>
      </c>
      <c r="W64" s="10" t="s">
        <v>24</v>
      </c>
      <c r="X64" s="10">
        <f>LN(F125/F120)</f>
        <v>4.4146040311288812E-2</v>
      </c>
      <c r="Y64" s="10" t="s">
        <v>24</v>
      </c>
      <c r="AA64" s="4">
        <f>A189</f>
        <v>44596</v>
      </c>
      <c r="AB64" s="10">
        <f>(F189-F184)/F184</f>
        <v>1.340521952504992E-2</v>
      </c>
      <c r="AC64" s="10" t="s">
        <v>24</v>
      </c>
      <c r="AD64" s="10">
        <f>LN(F189/F184)</f>
        <v>1.3316164554648133E-2</v>
      </c>
      <c r="AE64" s="10" t="s">
        <v>24</v>
      </c>
      <c r="AG64" s="4">
        <f>A251</f>
        <v>44686</v>
      </c>
      <c r="AH64" s="10">
        <f>(F251-F246)/F246</f>
        <v>-6.9710534168903491E-3</v>
      </c>
      <c r="AI64" s="10" t="s">
        <v>24</v>
      </c>
      <c r="AJ64" s="10">
        <f>LN(F251/F246)</f>
        <v>-6.9954647242633341E-3</v>
      </c>
      <c r="AK64" s="10" t="s">
        <v>24</v>
      </c>
      <c r="AM64" s="4">
        <f>A376</f>
        <v>44867</v>
      </c>
      <c r="AN64" s="10">
        <f>(F376-F371)/F371</f>
        <v>-6.0509887350470547E-3</v>
      </c>
      <c r="AO64" s="10" t="s">
        <v>24</v>
      </c>
      <c r="AP64" s="10">
        <f>LN(F376/F371)</f>
        <v>-6.0693701554060406E-3</v>
      </c>
      <c r="AQ64" s="10" t="s">
        <v>24</v>
      </c>
    </row>
    <row r="65" spans="1:43" x14ac:dyDescent="0.35">
      <c r="A65" s="4">
        <v>44418</v>
      </c>
      <c r="B65" s="5">
        <v>25</v>
      </c>
      <c r="C65" s="5">
        <v>25.4</v>
      </c>
      <c r="D65" s="5">
        <v>24.76</v>
      </c>
      <c r="E65" s="5">
        <v>25.39</v>
      </c>
      <c r="F65" s="5">
        <v>22.9267</v>
      </c>
      <c r="G65" s="7">
        <v>687718</v>
      </c>
      <c r="I65" s="4">
        <f>A70</f>
        <v>44425</v>
      </c>
      <c r="J65" s="10">
        <f>(F70-F65)/F65</f>
        <v>-3.9386392284977405E-3</v>
      </c>
      <c r="K65" s="10">
        <f>[1]SPX_20260512_MULT!J65</f>
        <v>2.5536935820138907E-3</v>
      </c>
      <c r="L65" s="10">
        <f>LN(F70/F65)</f>
        <v>-3.9464160948809168E-3</v>
      </c>
      <c r="M65" s="10">
        <f>[1]SPX_20260512_MULT!L65</f>
        <v>2.5504384471254325E-3</v>
      </c>
      <c r="O65" s="4">
        <f>A70</f>
        <v>44425</v>
      </c>
      <c r="P65" s="10">
        <f>(F70-F65)/F65</f>
        <v>-3.9386392284977405E-3</v>
      </c>
      <c r="Q65" s="10" t="s">
        <v>24</v>
      </c>
      <c r="R65" s="10">
        <f>LN(F70/F65)</f>
        <v>-3.9464160948809168E-3</v>
      </c>
      <c r="S65" s="10" t="s">
        <v>24</v>
      </c>
      <c r="U65" s="4">
        <f>A126</f>
        <v>44504</v>
      </c>
      <c r="V65" s="10">
        <f>(F126-F121)/F121</f>
        <v>1.2962003538646521E-2</v>
      </c>
      <c r="W65" s="10" t="s">
        <v>24</v>
      </c>
      <c r="X65" s="10">
        <f>LN(F126/F121)</f>
        <v>1.2878715716721148E-2</v>
      </c>
      <c r="Y65" s="10" t="s">
        <v>24</v>
      </c>
      <c r="AA65" s="4">
        <f>A190</f>
        <v>44599</v>
      </c>
      <c r="AB65" s="10">
        <f>(F190-F185)/F185</f>
        <v>-1.1592514814783341E-2</v>
      </c>
      <c r="AC65" s="10" t="s">
        <v>24</v>
      </c>
      <c r="AD65" s="10">
        <f>LN(F190/F185)</f>
        <v>-1.1660231863964851E-2</v>
      </c>
      <c r="AE65" s="10" t="s">
        <v>24</v>
      </c>
      <c r="AG65" s="4">
        <f>A252</f>
        <v>44687</v>
      </c>
      <c r="AH65" s="10">
        <f>(F252-F247)/F247</f>
        <v>3.5089722136268566E-3</v>
      </c>
      <c r="AI65" s="10" t="s">
        <v>24</v>
      </c>
      <c r="AJ65" s="10">
        <f>LN(F252/F247)</f>
        <v>3.5028301346913524E-3</v>
      </c>
      <c r="AK65" s="10" t="s">
        <v>24</v>
      </c>
      <c r="AM65" s="4">
        <f>A377</f>
        <v>44868</v>
      </c>
      <c r="AN65" s="10">
        <f>(F377-F372)/F372</f>
        <v>-1.6108114694882925E-2</v>
      </c>
      <c r="AO65" s="10" t="s">
        <v>24</v>
      </c>
      <c r="AP65" s="10">
        <f>LN(F377/F372)</f>
        <v>-1.6239260623727571E-2</v>
      </c>
      <c r="AQ65" s="10" t="s">
        <v>24</v>
      </c>
    </row>
    <row r="66" spans="1:43" x14ac:dyDescent="0.35">
      <c r="A66" s="4">
        <v>44419</v>
      </c>
      <c r="B66" s="5">
        <v>25.45</v>
      </c>
      <c r="C66" s="5">
        <v>25.664999999999999</v>
      </c>
      <c r="D66" s="5">
        <v>25.27</v>
      </c>
      <c r="E66" s="5">
        <v>25.56</v>
      </c>
      <c r="F66" s="5">
        <v>23.080200000000001</v>
      </c>
      <c r="G66" s="7">
        <v>387561</v>
      </c>
      <c r="I66" s="4">
        <f>A71</f>
        <v>44426</v>
      </c>
      <c r="J66" s="10">
        <f>(F71-F66)/F66</f>
        <v>-2.69971664023709E-2</v>
      </c>
      <c r="K66" s="10">
        <f>[1]SPX_20260512_MULT!J66</f>
        <v>-9.48588673778928E-3</v>
      </c>
      <c r="L66" s="10">
        <f>LN(F71/F66)</f>
        <v>-2.7368284572593413E-2</v>
      </c>
      <c r="M66" s="10">
        <f>[1]SPX_20260512_MULT!L66</f>
        <v>-9.5311643209020549E-3</v>
      </c>
      <c r="O66" s="4">
        <f>A71</f>
        <v>44426</v>
      </c>
      <c r="P66" s="10">
        <f>(F71-F66)/F66</f>
        <v>-2.69971664023709E-2</v>
      </c>
      <c r="Q66" s="10" t="s">
        <v>24</v>
      </c>
      <c r="R66" s="10">
        <f>LN(F71/F66)</f>
        <v>-2.7368284572593413E-2</v>
      </c>
      <c r="S66" s="10" t="s">
        <v>24</v>
      </c>
      <c r="U66" s="4">
        <f>A127</f>
        <v>44505</v>
      </c>
      <c r="V66" s="10">
        <f>(F127-F122)/F122</f>
        <v>1.2115998308277838E-2</v>
      </c>
      <c r="W66" s="10" t="s">
        <v>24</v>
      </c>
      <c r="X66" s="10">
        <f>LN(F127/F122)</f>
        <v>1.2043187130845397E-2</v>
      </c>
      <c r="Y66" s="10" t="s">
        <v>24</v>
      </c>
      <c r="AA66" s="4">
        <f>A191</f>
        <v>44600</v>
      </c>
      <c r="AB66" s="10">
        <f>(F191-F186)/F186</f>
        <v>-2.1730177673933843E-2</v>
      </c>
      <c r="AC66" s="10" t="s">
        <v>24</v>
      </c>
      <c r="AD66" s="10">
        <f>LN(F191/F186)</f>
        <v>-2.1969755049562018E-2</v>
      </c>
      <c r="AE66" s="10" t="s">
        <v>24</v>
      </c>
      <c r="AG66" s="4">
        <f>A253</f>
        <v>44690</v>
      </c>
      <c r="AH66" s="10">
        <f>(F253-F248)/F248</f>
        <v>-1.6685259299574026E-2</v>
      </c>
      <c r="AI66" s="10" t="s">
        <v>24</v>
      </c>
      <c r="AJ66" s="10">
        <f>LN(F253/F248)</f>
        <v>-1.6826026257413852E-2</v>
      </c>
      <c r="AK66" s="10" t="s">
        <v>24</v>
      </c>
      <c r="AM66" s="4">
        <f>A378</f>
        <v>44869</v>
      </c>
      <c r="AN66" s="10">
        <f>(F378-F373)/F373</f>
        <v>-1.0602412424593602E-2</v>
      </c>
      <c r="AO66" s="10" t="s">
        <v>24</v>
      </c>
      <c r="AP66" s="10">
        <f>LN(F378/F373)</f>
        <v>-1.0659018461759744E-2</v>
      </c>
      <c r="AQ66" s="10" t="s">
        <v>24</v>
      </c>
    </row>
    <row r="67" spans="1:43" x14ac:dyDescent="0.35">
      <c r="A67" s="4">
        <v>44420</v>
      </c>
      <c r="B67" s="5">
        <v>25.56</v>
      </c>
      <c r="C67" s="5">
        <v>25.655000000000001</v>
      </c>
      <c r="D67" s="5">
        <v>25.328099999999999</v>
      </c>
      <c r="E67" s="5">
        <v>25.55</v>
      </c>
      <c r="F67" s="5">
        <v>23.071100000000001</v>
      </c>
      <c r="G67" s="7">
        <v>423692</v>
      </c>
      <c r="I67" s="4">
        <f>A72</f>
        <v>44427</v>
      </c>
      <c r="J67" s="10">
        <f>(F72-F67)/F67</f>
        <v>-4.3443962359835539E-2</v>
      </c>
      <c r="K67" s="10">
        <f>[1]SPX_20260512_MULT!J67</f>
        <v>-1.2336336234818796E-2</v>
      </c>
      <c r="L67" s="10">
        <f>LN(F72/F67)</f>
        <v>-4.4415905680800546E-2</v>
      </c>
      <c r="M67" s="10">
        <f>[1]SPX_20260512_MULT!L67</f>
        <v>-1.2413060481052543E-2</v>
      </c>
      <c r="O67" s="4">
        <f>A72</f>
        <v>44427</v>
      </c>
      <c r="P67" s="10">
        <f>(F72-F67)/F67</f>
        <v>-4.3443962359835539E-2</v>
      </c>
      <c r="Q67" s="10" t="s">
        <v>24</v>
      </c>
      <c r="R67" s="10">
        <f>LN(F72/F67)</f>
        <v>-4.4415905680800546E-2</v>
      </c>
      <c r="S67" s="10" t="s">
        <v>24</v>
      </c>
      <c r="U67" s="4">
        <f>A128</f>
        <v>44508</v>
      </c>
      <c r="V67" s="10">
        <f>(F128-F123)/F123</f>
        <v>-1.5758368589029938E-2</v>
      </c>
      <c r="W67" s="10" t="s">
        <v>24</v>
      </c>
      <c r="X67" s="10">
        <f>LN(F128/F123)</f>
        <v>-1.5883851697896027E-2</v>
      </c>
      <c r="Y67" s="10" t="s">
        <v>24</v>
      </c>
      <c r="AA67" s="4">
        <f>A192</f>
        <v>44601</v>
      </c>
      <c r="AB67" s="10">
        <f>(F192-F187)/F187</f>
        <v>-6.7365900544660729E-3</v>
      </c>
      <c r="AC67" s="10" t="s">
        <v>24</v>
      </c>
      <c r="AD67" s="10">
        <f>LN(F192/F187)</f>
        <v>-6.7593833007582767E-3</v>
      </c>
      <c r="AE67" s="10" t="s">
        <v>24</v>
      </c>
      <c r="AG67" s="4">
        <f>A254</f>
        <v>44691</v>
      </c>
      <c r="AH67" s="10">
        <f>(F254-F249)/F249</f>
        <v>-5.864722803741269E-3</v>
      </c>
      <c r="AI67" s="10" t="s">
        <v>24</v>
      </c>
      <c r="AJ67" s="10">
        <f>LN(F254/F249)</f>
        <v>-5.8819878266668903E-3</v>
      </c>
      <c r="AK67" s="10" t="s">
        <v>24</v>
      </c>
      <c r="AM67" s="4">
        <f>A379</f>
        <v>44872</v>
      </c>
      <c r="AN67" s="10">
        <f>(F379-F374)/F374</f>
        <v>-1.8171025870070551E-2</v>
      </c>
      <c r="AO67" s="10" t="s">
        <v>24</v>
      </c>
      <c r="AP67" s="10">
        <f>LN(F379/F374)</f>
        <v>-1.8338146559237427E-2</v>
      </c>
      <c r="AQ67" s="10" t="s">
        <v>24</v>
      </c>
    </row>
    <row r="68" spans="1:43" x14ac:dyDescent="0.35">
      <c r="A68" s="4">
        <v>44421</v>
      </c>
      <c r="B68" s="5">
        <v>25.71</v>
      </c>
      <c r="C68" s="5">
        <v>25.77</v>
      </c>
      <c r="D68" s="5">
        <v>25.48</v>
      </c>
      <c r="E68" s="5">
        <v>25.59</v>
      </c>
      <c r="F68" s="5">
        <v>23.107299999999999</v>
      </c>
      <c r="G68" s="7">
        <v>637321</v>
      </c>
      <c r="I68" s="4">
        <f>A73</f>
        <v>44428</v>
      </c>
      <c r="J68" s="10">
        <f>(F73-F68)/F68</f>
        <v>-3.3997914079100494E-2</v>
      </c>
      <c r="K68" s="10">
        <f>[1]SPX_20260512_MULT!J68</f>
        <v>-5.8930393912265287E-3</v>
      </c>
      <c r="L68" s="10">
        <f>LN(F73/F68)</f>
        <v>-3.4589285433545107E-2</v>
      </c>
      <c r="M68" s="10">
        <f>[1]SPX_20260512_MULT!L68</f>
        <v>-5.9104718684488723E-3</v>
      </c>
      <c r="O68" s="4">
        <f>A73</f>
        <v>44428</v>
      </c>
      <c r="P68" s="10">
        <f>(F73-F68)/F68</f>
        <v>-3.3997914079100494E-2</v>
      </c>
      <c r="Q68" s="10" t="s">
        <v>24</v>
      </c>
      <c r="R68" s="10">
        <f>LN(F73/F68)</f>
        <v>-3.4589285433545107E-2</v>
      </c>
      <c r="S68" s="10" t="s">
        <v>24</v>
      </c>
      <c r="U68" s="4">
        <f>A129</f>
        <v>44509</v>
      </c>
      <c r="V68" s="10">
        <f>(F129-F124)/F124</f>
        <v>1.4114014251781489E-2</v>
      </c>
      <c r="W68" s="10" t="s">
        <v>24</v>
      </c>
      <c r="X68" s="10">
        <f>LN(F129/F124)</f>
        <v>1.4015338938592548E-2</v>
      </c>
      <c r="Y68" s="10" t="s">
        <v>24</v>
      </c>
      <c r="AA68" s="4">
        <f>A193</f>
        <v>44602</v>
      </c>
      <c r="AB68" s="10">
        <f>(F193-F188)/F188</f>
        <v>-2.74884529005467E-2</v>
      </c>
      <c r="AC68" s="10" t="s">
        <v>24</v>
      </c>
      <c r="AD68" s="10">
        <f>LN(F193/F188)</f>
        <v>-2.7873329935910095E-2</v>
      </c>
      <c r="AE68" s="10" t="s">
        <v>24</v>
      </c>
      <c r="AG68" s="4">
        <f>A255</f>
        <v>44692</v>
      </c>
      <c r="AH68" s="10">
        <f>(F255-F250)/F250</f>
        <v>-3.0486586438807559E-2</v>
      </c>
      <c r="AI68" s="10" t="s">
        <v>24</v>
      </c>
      <c r="AJ68" s="10">
        <f>LN(F255/F250)</f>
        <v>-3.0960968849815949E-2</v>
      </c>
      <c r="AK68" s="10" t="s">
        <v>24</v>
      </c>
      <c r="AM68" s="4">
        <f>A380</f>
        <v>44873</v>
      </c>
      <c r="AN68" s="10">
        <f>(F380-F375)/F375</f>
        <v>-2.6755008401751563E-2</v>
      </c>
      <c r="AO68" s="10" t="s">
        <v>24</v>
      </c>
      <c r="AP68" s="10">
        <f>LN(F380/F375)</f>
        <v>-2.7119438563638121E-2</v>
      </c>
      <c r="AQ68" s="10" t="s">
        <v>24</v>
      </c>
    </row>
    <row r="69" spans="1:43" x14ac:dyDescent="0.35">
      <c r="A69" s="4">
        <v>44424</v>
      </c>
      <c r="B69" s="5">
        <v>25.42</v>
      </c>
      <c r="C69" s="5">
        <v>25.734999999999999</v>
      </c>
      <c r="D69" s="5">
        <v>25.25</v>
      </c>
      <c r="E69" s="5">
        <v>25.32</v>
      </c>
      <c r="F69" s="5">
        <v>22.863499999999998</v>
      </c>
      <c r="G69" s="7">
        <v>377039</v>
      </c>
      <c r="I69" s="4">
        <f>A74</f>
        <v>44431</v>
      </c>
      <c r="J69" s="10">
        <f>(F74-F69)/F69</f>
        <v>-2.3697159227589762E-2</v>
      </c>
      <c r="K69" s="10">
        <f>[1]SPX_20260512_MULT!J69</f>
        <v>-4.0225818189076097E-5</v>
      </c>
      <c r="L69" s="10">
        <f>LN(F74/F69)</f>
        <v>-2.3982453021660171E-2</v>
      </c>
      <c r="M69" s="10">
        <f>[1]SPX_20260512_MULT!L69</f>
        <v>-4.0226627268998724E-5</v>
      </c>
      <c r="O69" s="4">
        <f>A74</f>
        <v>44431</v>
      </c>
      <c r="P69" s="10">
        <f>(F74-F69)/F69</f>
        <v>-2.3697159227589762E-2</v>
      </c>
      <c r="Q69" s="10" t="s">
        <v>24</v>
      </c>
      <c r="R69" s="10">
        <f>LN(F74/F69)</f>
        <v>-2.3982453021660171E-2</v>
      </c>
      <c r="S69" s="10" t="s">
        <v>24</v>
      </c>
      <c r="U69" s="4">
        <f>A130</f>
        <v>44510</v>
      </c>
      <c r="V69" s="10">
        <f>(F130-F125)/F125</f>
        <v>8.2394241272746305E-3</v>
      </c>
      <c r="W69" s="10" t="s">
        <v>24</v>
      </c>
      <c r="X69" s="10">
        <f>LN(F130/F125)</f>
        <v>8.2056653806213201E-3</v>
      </c>
      <c r="Y69" s="10" t="s">
        <v>24</v>
      </c>
      <c r="AA69" s="4">
        <f>A194</f>
        <v>44603</v>
      </c>
      <c r="AB69" s="10">
        <f>(F194-F189)/F189</f>
        <v>-2.405149629124391E-2</v>
      </c>
      <c r="AC69" s="10" t="s">
        <v>24</v>
      </c>
      <c r="AD69" s="10">
        <f>LN(F194/F189)</f>
        <v>-2.434545655452679E-2</v>
      </c>
      <c r="AE69" s="10" t="s">
        <v>24</v>
      </c>
      <c r="AG69" s="4">
        <f>A256</f>
        <v>44693</v>
      </c>
      <c r="AH69" s="10">
        <f>(F256-F251)/F251</f>
        <v>-1.7555985623444924E-2</v>
      </c>
      <c r="AI69" s="10" t="s">
        <v>24</v>
      </c>
      <c r="AJ69" s="10">
        <f>LN(F256/F251)</f>
        <v>-1.7711919685148219E-2</v>
      </c>
      <c r="AK69" s="10" t="s">
        <v>24</v>
      </c>
      <c r="AM69" s="4">
        <f>A381</f>
        <v>44874</v>
      </c>
      <c r="AN69" s="10">
        <f>(F381-F376)/F376</f>
        <v>-2.1447744697275374E-2</v>
      </c>
      <c r="AO69" s="10" t="s">
        <v>24</v>
      </c>
      <c r="AP69" s="10">
        <f>LN(F381/F376)</f>
        <v>-2.1681090094430415E-2</v>
      </c>
      <c r="AQ69" s="10" t="s">
        <v>24</v>
      </c>
    </row>
    <row r="70" spans="1:43" x14ac:dyDescent="0.35">
      <c r="A70" s="4">
        <v>44425</v>
      </c>
      <c r="B70" s="5">
        <v>25.16</v>
      </c>
      <c r="C70" s="5">
        <v>25.32</v>
      </c>
      <c r="D70" s="5">
        <v>24.97</v>
      </c>
      <c r="E70" s="5">
        <v>25.29</v>
      </c>
      <c r="F70" s="5">
        <v>22.836400000000001</v>
      </c>
      <c r="G70" s="7">
        <v>408038</v>
      </c>
      <c r="I70" s="4">
        <f>A75</f>
        <v>44432</v>
      </c>
      <c r="J70" s="10">
        <f>(F75-F70)/F70</f>
        <v>-3.084549228424794E-2</v>
      </c>
      <c r="K70" s="10">
        <f>[1]SPX_20260512_MULT!J70</f>
        <v>8.5767115569702606E-3</v>
      </c>
      <c r="L70" s="10">
        <f>LN(F75/F70)</f>
        <v>-3.1331229115229828E-2</v>
      </c>
      <c r="M70" s="10">
        <f>[1]SPX_20260512_MULT!L70</f>
        <v>8.5401405237661293E-3</v>
      </c>
      <c r="O70" s="4">
        <f>A75</f>
        <v>44432</v>
      </c>
      <c r="P70" s="10">
        <f>(F75-F70)/F70</f>
        <v>-3.084549228424794E-2</v>
      </c>
      <c r="Q70" s="10" t="s">
        <v>24</v>
      </c>
      <c r="R70" s="10">
        <f>LN(F75/F70)</f>
        <v>-3.1331229115229828E-2</v>
      </c>
      <c r="S70" s="10" t="s">
        <v>24</v>
      </c>
      <c r="U70" s="4">
        <f>A131</f>
        <v>44511</v>
      </c>
      <c r="V70" s="10">
        <f>(F131-F126)/F126</f>
        <v>6.4965018094089222E-2</v>
      </c>
      <c r="W70" s="10" t="s">
        <v>24</v>
      </c>
      <c r="X70" s="10">
        <f>LN(F131/F126)</f>
        <v>6.2941951761908449E-2</v>
      </c>
      <c r="Y70" s="10" t="s">
        <v>24</v>
      </c>
      <c r="AA70" s="4">
        <f>A195</f>
        <v>44606</v>
      </c>
      <c r="AB70" s="10">
        <f>(F195-F190)/F190</f>
        <v>-8.8942028549187438E-3</v>
      </c>
      <c r="AC70" s="10" t="s">
        <v>24</v>
      </c>
      <c r="AD70" s="10">
        <f>LN(F195/F190)</f>
        <v>-8.9339923835929161E-3</v>
      </c>
      <c r="AE70" s="10" t="s">
        <v>24</v>
      </c>
      <c r="AG70" s="4">
        <f>A257</f>
        <v>44694</v>
      </c>
      <c r="AH70" s="10">
        <f>(F257-F252)/F252</f>
        <v>-2.6521649317873579E-2</v>
      </c>
      <c r="AI70" s="10" t="s">
        <v>24</v>
      </c>
      <c r="AJ70" s="10">
        <f>LN(F257/F252)</f>
        <v>-2.6879693059048446E-2</v>
      </c>
      <c r="AK70" s="10" t="s">
        <v>24</v>
      </c>
      <c r="AM70" s="4">
        <f>A382</f>
        <v>44875</v>
      </c>
      <c r="AN70" s="10">
        <f>(F382-F377)/F377</f>
        <v>-4.3848914392884252E-3</v>
      </c>
      <c r="AO70" s="10" t="s">
        <v>24</v>
      </c>
      <c r="AP70" s="10">
        <f>LN(F382/F377)</f>
        <v>-4.3945332716711803E-3</v>
      </c>
      <c r="AQ70" s="10" t="s">
        <v>24</v>
      </c>
    </row>
    <row r="71" spans="1:43" x14ac:dyDescent="0.35">
      <c r="A71" s="4">
        <v>44426</v>
      </c>
      <c r="B71" s="5">
        <v>25.2</v>
      </c>
      <c r="C71" s="5">
        <v>25.27</v>
      </c>
      <c r="D71" s="5">
        <v>24.86</v>
      </c>
      <c r="E71" s="5">
        <v>24.87</v>
      </c>
      <c r="F71" s="5">
        <v>22.457100000000001</v>
      </c>
      <c r="G71" s="7">
        <v>449124</v>
      </c>
      <c r="I71" s="4">
        <f>A76</f>
        <v>44433</v>
      </c>
      <c r="J71" s="10">
        <f>(F76-F71)/F71</f>
        <v>-6.4344906510636164E-3</v>
      </c>
      <c r="K71" s="10">
        <f>[1]SPX_20260512_MULT!J71</f>
        <v>2.1798639628931828E-2</v>
      </c>
      <c r="L71" s="10">
        <f>LN(F76/F71)</f>
        <v>-6.4552812184936088E-3</v>
      </c>
      <c r="M71" s="10">
        <f>[1]SPX_20260512_MULT!L71</f>
        <v>2.1564446565985718E-2</v>
      </c>
      <c r="O71" s="4">
        <f>A76</f>
        <v>44433</v>
      </c>
      <c r="P71" s="10">
        <f>(F76-F71)/F71</f>
        <v>-6.4344906510636164E-3</v>
      </c>
      <c r="Q71" s="10" t="s">
        <v>24</v>
      </c>
      <c r="R71" s="10">
        <f>LN(F76/F71)</f>
        <v>-6.4552812184936088E-3</v>
      </c>
      <c r="S71" s="10" t="s">
        <v>24</v>
      </c>
      <c r="U71" s="4">
        <f>A132</f>
        <v>44512</v>
      </c>
      <c r="V71" s="10">
        <f>(F132-F127)/F127</f>
        <v>6.4816969224997911E-2</v>
      </c>
      <c r="W71" s="10" t="s">
        <v>24</v>
      </c>
      <c r="X71" s="10">
        <f>LN(F132/F127)</f>
        <v>6.2802924509155408E-2</v>
      </c>
      <c r="Y71" s="10" t="s">
        <v>24</v>
      </c>
      <c r="AA71" s="4">
        <f>A196</f>
        <v>44607</v>
      </c>
      <c r="AB71" s="10">
        <f>(F196-F191)/F191</f>
        <v>-2.6654581538104662E-2</v>
      </c>
      <c r="AC71" s="10" t="s">
        <v>24</v>
      </c>
      <c r="AD71" s="10">
        <f>LN(F196/F191)</f>
        <v>-2.7016256237025332E-2</v>
      </c>
      <c r="AE71" s="10" t="s">
        <v>24</v>
      </c>
      <c r="AG71" s="4">
        <f>A258</f>
        <v>44697</v>
      </c>
      <c r="AH71" s="10">
        <f>(F258-F253)/F253</f>
        <v>-6.2534401565652225E-3</v>
      </c>
      <c r="AI71" s="10" t="s">
        <v>24</v>
      </c>
      <c r="AJ71" s="10">
        <f>LN(F258/F253)</f>
        <v>-6.2730748123574868E-3</v>
      </c>
      <c r="AK71" s="10" t="s">
        <v>24</v>
      </c>
      <c r="AM71" s="4">
        <f>A383</f>
        <v>44876</v>
      </c>
      <c r="AN71" s="10">
        <f>(F383-F378)/F378</f>
        <v>-1.1002334271131972E-2</v>
      </c>
      <c r="AO71" s="10" t="s">
        <v>24</v>
      </c>
      <c r="AP71" s="10">
        <f>LN(F383/F378)</f>
        <v>-1.1063307595912977E-2</v>
      </c>
      <c r="AQ71" s="10" t="s">
        <v>24</v>
      </c>
    </row>
    <row r="72" spans="1:43" x14ac:dyDescent="0.35">
      <c r="A72" s="4">
        <v>44427</v>
      </c>
      <c r="B72" s="5">
        <v>24.56</v>
      </c>
      <c r="C72" s="5">
        <v>24.84</v>
      </c>
      <c r="D72" s="5">
        <v>24.14</v>
      </c>
      <c r="E72" s="5">
        <v>24.44</v>
      </c>
      <c r="F72" s="5">
        <v>22.0688</v>
      </c>
      <c r="G72" s="7">
        <v>780239</v>
      </c>
      <c r="I72" s="4">
        <f>A77</f>
        <v>44434</v>
      </c>
      <c r="J72" s="10">
        <f>(F77-F72)/F72</f>
        <v>-1.6774813311099857E-2</v>
      </c>
      <c r="K72" s="10">
        <f>[1]SPX_20260512_MULT!J72</f>
        <v>1.4571746995857648E-2</v>
      </c>
      <c r="L72" s="10">
        <f>LN(F77/F72)</f>
        <v>-1.6917104002991769E-2</v>
      </c>
      <c r="M72" s="10">
        <f>[1]SPX_20260512_MULT!L72</f>
        <v>1.4466599316702855E-2</v>
      </c>
      <c r="O72" s="4">
        <f>A77</f>
        <v>44434</v>
      </c>
      <c r="P72" s="10">
        <f>(F77-F72)/F72</f>
        <v>-1.6774813311099857E-2</v>
      </c>
      <c r="Q72" s="10" t="s">
        <v>24</v>
      </c>
      <c r="R72" s="10">
        <f>LN(F77/F72)</f>
        <v>-1.6917104002991769E-2</v>
      </c>
      <c r="S72" s="10" t="s">
        <v>24</v>
      </c>
      <c r="U72" s="4">
        <f>A133</f>
        <v>44515</v>
      </c>
      <c r="V72" s="10">
        <f>(F133-F128)/F128</f>
        <v>7.3963925324384672E-2</v>
      </c>
      <c r="W72" s="10" t="s">
        <v>24</v>
      </c>
      <c r="X72" s="10">
        <f>LN(F133/F128)</f>
        <v>7.1356406439106332E-2</v>
      </c>
      <c r="Y72" s="10" t="s">
        <v>24</v>
      </c>
      <c r="AA72" s="4">
        <f>A197</f>
        <v>44608</v>
      </c>
      <c r="AB72" s="10">
        <f>(F197-F192)/F192</f>
        <v>-4.030320778901085E-2</v>
      </c>
      <c r="AC72" s="10" t="s">
        <v>24</v>
      </c>
      <c r="AD72" s="10">
        <f>LN(F197/F192)</f>
        <v>-4.1137885855556063E-2</v>
      </c>
      <c r="AE72" s="10" t="s">
        <v>24</v>
      </c>
      <c r="AG72" s="4">
        <f>A259</f>
        <v>44698</v>
      </c>
      <c r="AH72" s="10">
        <f>(F259-F254)/F254</f>
        <v>-6.4901617389512174E-3</v>
      </c>
      <c r="AI72" s="10" t="s">
        <v>24</v>
      </c>
      <c r="AJ72" s="10">
        <f>LN(F259/F254)</f>
        <v>-6.511314411164584E-3</v>
      </c>
      <c r="AK72" s="10" t="s">
        <v>24</v>
      </c>
      <c r="AM72" s="4">
        <f>A384</f>
        <v>44879</v>
      </c>
      <c r="AN72" s="10">
        <f>(F384-F379)/F379</f>
        <v>-1.466953537580738E-3</v>
      </c>
      <c r="AO72" s="10" t="s">
        <v>24</v>
      </c>
      <c r="AP72" s="10">
        <f>LN(F384/F379)</f>
        <v>-1.4680305673520793E-3</v>
      </c>
      <c r="AQ72" s="10" t="s">
        <v>24</v>
      </c>
    </row>
    <row r="73" spans="1:43" x14ac:dyDescent="0.35">
      <c r="A73" s="4">
        <v>44428</v>
      </c>
      <c r="B73" s="5">
        <v>24.37</v>
      </c>
      <c r="C73" s="5">
        <v>24.73</v>
      </c>
      <c r="D73" s="5">
        <v>24.15</v>
      </c>
      <c r="E73" s="5">
        <v>24.72</v>
      </c>
      <c r="F73" s="5">
        <v>22.3217</v>
      </c>
      <c r="G73" s="7">
        <v>547542</v>
      </c>
      <c r="I73" s="4">
        <f>A78</f>
        <v>44435</v>
      </c>
      <c r="J73" s="10">
        <f>(F78-F73)/F73</f>
        <v>-1.4161107800929083E-2</v>
      </c>
      <c r="K73" s="10">
        <f>[1]SPX_20260512_MULT!J73</f>
        <v>1.5242060199025647E-2</v>
      </c>
      <c r="L73" s="10">
        <f>LN(F78/F73)</f>
        <v>-1.4262333065601618E-2</v>
      </c>
      <c r="M73" s="10">
        <f>[1]SPX_20260512_MULT!L73</f>
        <v>1.5127067015916339E-2</v>
      </c>
      <c r="O73" s="4">
        <f>A78</f>
        <v>44435</v>
      </c>
      <c r="P73" s="10">
        <f>(F78-F73)/F73</f>
        <v>-1.4161107800929083E-2</v>
      </c>
      <c r="Q73" s="10" t="s">
        <v>24</v>
      </c>
      <c r="R73" s="10">
        <f>LN(F78/F73)</f>
        <v>-1.4262333065601618E-2</v>
      </c>
      <c r="S73" s="10" t="s">
        <v>24</v>
      </c>
      <c r="U73" s="4">
        <f>A134</f>
        <v>44516</v>
      </c>
      <c r="V73" s="10">
        <f>(F134-F129)/F129</f>
        <v>6.6552365426685592E-2</v>
      </c>
      <c r="W73" s="10" t="s">
        <v>24</v>
      </c>
      <c r="X73" s="10">
        <f>LN(F134/F129)</f>
        <v>6.443135798332314E-2</v>
      </c>
      <c r="Y73" s="10" t="s">
        <v>24</v>
      </c>
      <c r="AA73" s="4">
        <f>A198</f>
        <v>44609</v>
      </c>
      <c r="AB73" s="10">
        <f>(F198-F193)/F193</f>
        <v>-2.7450621560502434E-2</v>
      </c>
      <c r="AC73" s="10" t="s">
        <v>24</v>
      </c>
      <c r="AD73" s="10">
        <f>LN(F198/F193)</f>
        <v>-2.7834430033544837E-2</v>
      </c>
      <c r="AE73" s="10" t="s">
        <v>24</v>
      </c>
      <c r="AG73" s="4">
        <f>A260</f>
        <v>44699</v>
      </c>
      <c r="AH73" s="10">
        <f>(F260-F255)/F255</f>
        <v>2.126291632956296E-2</v>
      </c>
      <c r="AI73" s="10" t="s">
        <v>24</v>
      </c>
      <c r="AJ73" s="10">
        <f>LN(F260/F255)</f>
        <v>2.1040014680823314E-2</v>
      </c>
      <c r="AK73" s="10" t="s">
        <v>24</v>
      </c>
      <c r="AM73" s="4">
        <f>A385</f>
        <v>44880</v>
      </c>
      <c r="AN73" s="10">
        <f>(F385-F380)/F380</f>
        <v>1.4191058947016739E-2</v>
      </c>
      <c r="AO73" s="10" t="s">
        <v>24</v>
      </c>
      <c r="AP73" s="10">
        <f>LN(F385/F380)</f>
        <v>1.4091308472259119E-2</v>
      </c>
      <c r="AQ73" s="10" t="s">
        <v>24</v>
      </c>
    </row>
    <row r="74" spans="1:43" x14ac:dyDescent="0.35">
      <c r="A74" s="4">
        <v>44431</v>
      </c>
      <c r="B74" s="5">
        <v>24.73</v>
      </c>
      <c r="C74" s="5">
        <v>24.91</v>
      </c>
      <c r="D74" s="5">
        <v>24.56</v>
      </c>
      <c r="E74" s="5">
        <v>24.72</v>
      </c>
      <c r="F74" s="5">
        <v>22.3217</v>
      </c>
      <c r="G74" s="7">
        <v>491205</v>
      </c>
      <c r="I74" s="4">
        <f>A79</f>
        <v>44438</v>
      </c>
      <c r="J74" s="10">
        <f>(F79-F74)/F74</f>
        <v>-1.1732977326995735E-2</v>
      </c>
      <c r="K74" s="10">
        <f>[1]SPX_20260512_MULT!J74</f>
        <v>1.0996734523342095E-2</v>
      </c>
      <c r="L74" s="10">
        <f>LN(F79/F74)</f>
        <v>-1.1802351886143985E-2</v>
      </c>
      <c r="M74" s="10">
        <f>[1]SPX_20260512_MULT!L74</f>
        <v>1.0936710085879849E-2</v>
      </c>
      <c r="O74" s="4">
        <f>A79</f>
        <v>44438</v>
      </c>
      <c r="P74" s="10">
        <f>(F79-F74)/F74</f>
        <v>-1.1732977326995735E-2</v>
      </c>
      <c r="Q74" s="10" t="s">
        <v>24</v>
      </c>
      <c r="R74" s="10">
        <f>LN(F79/F74)</f>
        <v>-1.1802351886143985E-2</v>
      </c>
      <c r="S74" s="10" t="s">
        <v>24</v>
      </c>
      <c r="U74" s="4">
        <f>A135</f>
        <v>44517</v>
      </c>
      <c r="V74" s="10">
        <f>(F135-F130)/F130</f>
        <v>6.147819926937341E-2</v>
      </c>
      <c r="W74" s="10" t="s">
        <v>24</v>
      </c>
      <c r="X74" s="10">
        <f>LN(F135/F130)</f>
        <v>5.966246428599923E-2</v>
      </c>
      <c r="Y74" s="10" t="s">
        <v>24</v>
      </c>
      <c r="AA74" s="4">
        <f>A199</f>
        <v>44610</v>
      </c>
      <c r="AB74" s="10">
        <f>(F199-F194)/F194</f>
        <v>-4.1067887375621233E-2</v>
      </c>
      <c r="AC74" s="10" t="s">
        <v>24</v>
      </c>
      <c r="AD74" s="10">
        <f>LN(F199/F194)</f>
        <v>-4.1934996360012751E-2</v>
      </c>
      <c r="AE74" s="10" t="s">
        <v>24</v>
      </c>
      <c r="AG74" s="4">
        <f>A261</f>
        <v>44700</v>
      </c>
      <c r="AH74" s="10">
        <f>(F261-F256)/F256</f>
        <v>1.4593695132172202E-2</v>
      </c>
      <c r="AI74" s="10" t="s">
        <v>24</v>
      </c>
      <c r="AJ74" s="10">
        <f>LN(F261/F256)</f>
        <v>1.4488231989780744E-2</v>
      </c>
      <c r="AK74" s="10" t="s">
        <v>24</v>
      </c>
      <c r="AM74" s="4">
        <f>A386</f>
        <v>44881</v>
      </c>
      <c r="AN74" s="10">
        <f>(F386-F381)/F381</f>
        <v>1.6587033368294386E-2</v>
      </c>
      <c r="AO74" s="10" t="s">
        <v>24</v>
      </c>
      <c r="AP74" s="10">
        <f>LN(F386/F381)</f>
        <v>1.6450971048961094E-2</v>
      </c>
      <c r="AQ74" s="10" t="s">
        <v>24</v>
      </c>
    </row>
    <row r="75" spans="1:43" x14ac:dyDescent="0.35">
      <c r="A75" s="4">
        <v>44432</v>
      </c>
      <c r="B75" s="5">
        <v>24.66</v>
      </c>
      <c r="C75" s="5">
        <v>24.74</v>
      </c>
      <c r="D75" s="5">
        <v>24.4</v>
      </c>
      <c r="E75" s="5">
        <v>24.51</v>
      </c>
      <c r="F75" s="5">
        <v>22.132000000000001</v>
      </c>
      <c r="G75" s="7">
        <v>557234</v>
      </c>
      <c r="I75" s="4">
        <f>A80</f>
        <v>44439</v>
      </c>
      <c r="J75" s="10">
        <f>(F80-F75)/F75</f>
        <v>1.224019519248136E-2</v>
      </c>
      <c r="K75" s="10">
        <f>[1]SPX_20260512_MULT!J75</f>
        <v>8.1249066588204855E-3</v>
      </c>
      <c r="L75" s="10">
        <f>LN(F80/F75)</f>
        <v>1.2165889731067591E-2</v>
      </c>
      <c r="M75" s="10">
        <f>[1]SPX_20260512_MULT!L75</f>
        <v>8.092077308437225E-3</v>
      </c>
      <c r="O75" s="4">
        <f>A80</f>
        <v>44439</v>
      </c>
      <c r="P75" s="10">
        <f>(F80-F75)/F75</f>
        <v>1.224019519248136E-2</v>
      </c>
      <c r="Q75" s="10" t="s">
        <v>24</v>
      </c>
      <c r="R75" s="10">
        <f>LN(F80/F75)</f>
        <v>1.2165889731067591E-2</v>
      </c>
      <c r="S75" s="10" t="s">
        <v>24</v>
      </c>
      <c r="U75" s="4">
        <f>A136</f>
        <v>44518</v>
      </c>
      <c r="V75" s="10">
        <f>(F136-F131)/F131</f>
        <v>1.3460858849008234E-2</v>
      </c>
      <c r="W75" s="10" t="s">
        <v>24</v>
      </c>
      <c r="X75" s="10">
        <f>LN(F136/F131)</f>
        <v>1.3371066380245553E-2</v>
      </c>
      <c r="Y75" s="10" t="s">
        <v>24</v>
      </c>
      <c r="AA75" s="4">
        <f>A200</f>
        <v>44614</v>
      </c>
      <c r="AB75" s="10">
        <f>(F200-F196)/F196</f>
        <v>-1.3694458665066024E-2</v>
      </c>
      <c r="AC75" s="10" t="s">
        <v>24</v>
      </c>
      <c r="AD75" s="10">
        <f>LN(F200/F196)</f>
        <v>-1.378909273224946E-2</v>
      </c>
      <c r="AE75" s="10" t="s">
        <v>24</v>
      </c>
      <c r="AG75" s="4">
        <f>A262</f>
        <v>44701</v>
      </c>
      <c r="AH75" s="10">
        <f>(F262-F257)/F257</f>
        <v>2.6346218900882505E-2</v>
      </c>
      <c r="AI75" s="10" t="s">
        <v>24</v>
      </c>
      <c r="AJ75" s="10">
        <f>LN(F262/F257)</f>
        <v>2.6005135149207513E-2</v>
      </c>
      <c r="AK75" s="10" t="s">
        <v>24</v>
      </c>
      <c r="AM75" s="4">
        <f>A387</f>
        <v>44882</v>
      </c>
      <c r="AN75" s="10">
        <f>(F387-F382)/F382</f>
        <v>1.0863899156478205E-2</v>
      </c>
      <c r="AO75" s="10" t="s">
        <v>24</v>
      </c>
      <c r="AP75" s="10">
        <f>LN(F387/F382)</f>
        <v>1.0805310952979885E-2</v>
      </c>
      <c r="AQ75" s="10" t="s">
        <v>24</v>
      </c>
    </row>
    <row r="76" spans="1:43" x14ac:dyDescent="0.35">
      <c r="A76" s="4">
        <v>44433</v>
      </c>
      <c r="B76" s="5">
        <v>24.51</v>
      </c>
      <c r="C76" s="5">
        <v>24.83</v>
      </c>
      <c r="D76" s="5">
        <v>24.37</v>
      </c>
      <c r="E76" s="5">
        <v>24.71</v>
      </c>
      <c r="F76" s="5">
        <v>22.3126</v>
      </c>
      <c r="G76" s="7">
        <v>691396</v>
      </c>
      <c r="I76" s="4">
        <f>A81</f>
        <v>44440</v>
      </c>
      <c r="J76" s="10">
        <f>(F81-F76)/F76</f>
        <v>1.2141122056595871E-2</v>
      </c>
      <c r="K76" s="10">
        <f>[1]SPX_20260512_MULT!J76</f>
        <v>6.2052316784928126E-3</v>
      </c>
      <c r="L76" s="10">
        <f>LN(F81/F76)</f>
        <v>1.2068009815737068E-2</v>
      </c>
      <c r="M76" s="10">
        <f>[1]SPX_20260512_MULT!L76</f>
        <v>6.1860585035168076E-3</v>
      </c>
      <c r="O76" s="4">
        <f>A81</f>
        <v>44440</v>
      </c>
      <c r="P76" s="10">
        <f>(F81-F76)/F76</f>
        <v>1.2141122056595871E-2</v>
      </c>
      <c r="Q76" s="10" t="s">
        <v>24</v>
      </c>
      <c r="R76" s="10">
        <f>LN(F81/F76)</f>
        <v>1.2068009815737068E-2</v>
      </c>
      <c r="S76" s="10" t="s">
        <v>24</v>
      </c>
      <c r="U76" s="4">
        <f>A137</f>
        <v>44519</v>
      </c>
      <c r="V76" s="10">
        <f>(F137-F132)/F132</f>
        <v>3.3089104230678841E-3</v>
      </c>
      <c r="W76" s="10" t="s">
        <v>24</v>
      </c>
      <c r="X76" s="10">
        <f>LN(F137/F132)</f>
        <v>3.3034480253802943E-3</v>
      </c>
      <c r="Y76" s="10" t="s">
        <v>24</v>
      </c>
      <c r="AA76" s="4">
        <f>A201</f>
        <v>44615</v>
      </c>
      <c r="AB76" s="10">
        <f>(F201-F197)/F197</f>
        <v>-2.3700015036396842E-2</v>
      </c>
      <c r="AC76" s="10" t="s">
        <v>24</v>
      </c>
      <c r="AD76" s="10">
        <f>LN(F201/F197)</f>
        <v>-2.3985378151921647E-2</v>
      </c>
      <c r="AE76" s="10" t="s">
        <v>24</v>
      </c>
      <c r="AG76" s="4">
        <f>A263</f>
        <v>44704</v>
      </c>
      <c r="AH76" s="10">
        <f>(F263-F258)/F258</f>
        <v>3.1756288945303371E-2</v>
      </c>
      <c r="AI76" s="10" t="s">
        <v>24</v>
      </c>
      <c r="AJ76" s="10">
        <f>LN(F263/F258)</f>
        <v>3.126248504782729E-2</v>
      </c>
      <c r="AK76" s="10" t="s">
        <v>24</v>
      </c>
      <c r="AM76" s="4">
        <f>A388</f>
        <v>44883</v>
      </c>
      <c r="AN76" s="10">
        <f>(F388-F383)/F383</f>
        <v>1.6105162100288051E-2</v>
      </c>
      <c r="AO76" s="10" t="s">
        <v>24</v>
      </c>
      <c r="AP76" s="10">
        <f>LN(F388/F383)</f>
        <v>1.5976849804133889E-2</v>
      </c>
      <c r="AQ76" s="10" t="s">
        <v>24</v>
      </c>
    </row>
    <row r="77" spans="1:43" x14ac:dyDescent="0.35">
      <c r="A77" s="4">
        <v>44434</v>
      </c>
      <c r="B77" s="5">
        <v>24.72</v>
      </c>
      <c r="C77" s="5">
        <v>24.76</v>
      </c>
      <c r="D77" s="5">
        <v>23.97</v>
      </c>
      <c r="E77" s="5">
        <v>24.03</v>
      </c>
      <c r="F77" s="5">
        <v>21.698599999999999</v>
      </c>
      <c r="G77" s="7">
        <v>555183</v>
      </c>
      <c r="I77" s="4">
        <f>A82</f>
        <v>44441</v>
      </c>
      <c r="J77" s="10">
        <f>(F82-F77)/F77</f>
        <v>4.536237360935734E-2</v>
      </c>
      <c r="K77" s="10">
        <f>[1]SPX_20260512_MULT!J77</f>
        <v>1.4977673378076112E-2</v>
      </c>
      <c r="L77" s="10">
        <f>LN(F82/F77)</f>
        <v>4.4363594310468817E-2</v>
      </c>
      <c r="M77" s="10">
        <f>[1]SPX_20260512_MULT!L77</f>
        <v>1.4866615579974219E-2</v>
      </c>
      <c r="O77" s="4">
        <f>A82</f>
        <v>44441</v>
      </c>
      <c r="P77" s="10">
        <f>(F82-F77)/F77</f>
        <v>4.536237360935734E-2</v>
      </c>
      <c r="Q77" s="10" t="s">
        <v>24</v>
      </c>
      <c r="R77" s="10">
        <f>LN(F82/F77)</f>
        <v>4.4363594310468817E-2</v>
      </c>
      <c r="S77" s="10" t="s">
        <v>24</v>
      </c>
      <c r="U77" s="4">
        <f>A138</f>
        <v>44522</v>
      </c>
      <c r="V77" s="10">
        <f>(F138-F133)/F133</f>
        <v>-6.5214338377278481E-3</v>
      </c>
      <c r="W77" s="10" t="s">
        <v>24</v>
      </c>
      <c r="X77" s="10">
        <f>LN(F138/F133)</f>
        <v>-6.5427912921665974E-3</v>
      </c>
      <c r="Y77" s="10" t="s">
        <v>24</v>
      </c>
      <c r="AA77" s="4">
        <f>A202</f>
        <v>44616</v>
      </c>
      <c r="AB77" s="12">
        <f>(F202-F198)/F198</f>
        <v>0.38331922061979462</v>
      </c>
      <c r="AC77" s="10" t="s">
        <v>24</v>
      </c>
      <c r="AD77" s="12">
        <f>LN(F202/F198)</f>
        <v>0.32448584356086263</v>
      </c>
      <c r="AE77" s="10" t="s">
        <v>24</v>
      </c>
      <c r="AG77" s="4">
        <f>A264</f>
        <v>44705</v>
      </c>
      <c r="AH77" s="10">
        <f>(F264-F259)/F259</f>
        <v>2.1378729841169168E-2</v>
      </c>
      <c r="AI77" s="10" t="s">
        <v>24</v>
      </c>
      <c r="AJ77" s="10">
        <f>LN(F264/F259)</f>
        <v>2.1153410500346897E-2</v>
      </c>
      <c r="AK77" s="10" t="s">
        <v>24</v>
      </c>
      <c r="AM77" s="4">
        <f>A389</f>
        <v>44886</v>
      </c>
      <c r="AN77" s="10">
        <f>(F389-F384)/F384</f>
        <v>2.4710704311462887E-2</v>
      </c>
      <c r="AO77" s="10" t="s">
        <v>24</v>
      </c>
      <c r="AP77" s="10">
        <f>LN(F389/F384)</f>
        <v>2.4410333057118826E-2</v>
      </c>
      <c r="AQ77" s="10" t="s">
        <v>24</v>
      </c>
    </row>
    <row r="78" spans="1:43" x14ac:dyDescent="0.35">
      <c r="A78" s="4">
        <v>44435</v>
      </c>
      <c r="B78" s="5">
        <v>24</v>
      </c>
      <c r="C78" s="5">
        <v>24.484999999999999</v>
      </c>
      <c r="D78" s="5">
        <v>24</v>
      </c>
      <c r="E78" s="5">
        <v>24.37</v>
      </c>
      <c r="F78" s="5">
        <v>22.005600000000001</v>
      </c>
      <c r="G78" s="7">
        <v>723200</v>
      </c>
      <c r="I78" s="4">
        <f>A83</f>
        <v>44442</v>
      </c>
      <c r="J78" s="10">
        <f>(F83-F78)/F78</f>
        <v>1.354200748900272E-2</v>
      </c>
      <c r="K78" s="10">
        <f>[1]SPX_20260512_MULT!J78</f>
        <v>5.7790998348083459E-3</v>
      </c>
      <c r="L78" s="10">
        <f>LN(F83/F78)</f>
        <v>1.3451133992764017E-2</v>
      </c>
      <c r="M78" s="10">
        <f>[1]SPX_20260512_MULT!L78</f>
        <v>5.762464896566866E-3</v>
      </c>
      <c r="O78" s="4">
        <f>A83</f>
        <v>44442</v>
      </c>
      <c r="P78" s="10">
        <f>(F83-F78)/F78</f>
        <v>1.354200748900272E-2</v>
      </c>
      <c r="Q78" s="10" t="s">
        <v>24</v>
      </c>
      <c r="R78" s="10">
        <f>LN(F83/F78)</f>
        <v>1.3451133992764017E-2</v>
      </c>
      <c r="S78" s="10" t="s">
        <v>24</v>
      </c>
      <c r="U78" s="4">
        <f>A139</f>
        <v>44523</v>
      </c>
      <c r="V78" s="10">
        <f>(F139-F134)/F134</f>
        <v>2.4464375126273985E-3</v>
      </c>
      <c r="W78" s="10" t="s">
        <v>24</v>
      </c>
      <c r="X78" s="10">
        <f>LN(F139/F134)</f>
        <v>2.4434498561269938E-3</v>
      </c>
      <c r="Y78" s="10" t="s">
        <v>24</v>
      </c>
      <c r="AA78" s="4">
        <f>A203</f>
        <v>44617</v>
      </c>
      <c r="AB78" s="12">
        <f>(F203-F199)/F199</f>
        <v>0.41799067123387496</v>
      </c>
      <c r="AC78" s="10" t="s">
        <v>24</v>
      </c>
      <c r="AD78" s="12">
        <f>LN(F203/F199)</f>
        <v>0.34924084926874305</v>
      </c>
      <c r="AE78" s="10" t="s">
        <v>24</v>
      </c>
      <c r="AG78" s="4">
        <f>A265</f>
        <v>44706</v>
      </c>
      <c r="AH78" s="10">
        <f>(F265-F260)/F260</f>
        <v>1.4075937165835639E-2</v>
      </c>
      <c r="AI78" s="10" t="s">
        <v>24</v>
      </c>
      <c r="AJ78" s="10">
        <f>LN(F265/F260)</f>
        <v>1.3977791088674751E-2</v>
      </c>
      <c r="AK78" s="10" t="s">
        <v>24</v>
      </c>
      <c r="AM78" s="4">
        <f>A390</f>
        <v>44887</v>
      </c>
      <c r="AN78" s="10">
        <f>(F390-F385)/F385</f>
        <v>2.2148651469667345E-2</v>
      </c>
      <c r="AO78" s="10" t="s">
        <v>24</v>
      </c>
      <c r="AP78" s="10">
        <f>LN(F390/F385)</f>
        <v>2.1906932740341729E-2</v>
      </c>
      <c r="AQ78" s="10" t="s">
        <v>24</v>
      </c>
    </row>
    <row r="79" spans="1:43" x14ac:dyDescent="0.35">
      <c r="A79" s="4">
        <v>44438</v>
      </c>
      <c r="B79" s="5">
        <v>24.4</v>
      </c>
      <c r="C79" s="5">
        <v>24.574999999999999</v>
      </c>
      <c r="D79" s="5">
        <v>24.193999999999999</v>
      </c>
      <c r="E79" s="5">
        <v>24.43</v>
      </c>
      <c r="F79" s="5">
        <v>22.059799999999999</v>
      </c>
      <c r="G79" s="7">
        <v>456055</v>
      </c>
      <c r="I79" s="4">
        <f>A84</f>
        <v>44446</v>
      </c>
      <c r="J79" s="10">
        <f>(F84-F80)/F80</f>
        <v>-1.773431118292711E-2</v>
      </c>
      <c r="K79" s="10">
        <f>[1]SPX_20260512_MULT!J79</f>
        <v>-5.8602418981548504E-4</v>
      </c>
      <c r="L79" s="10">
        <f>LN(F84/F80)</f>
        <v>-1.7893448345267307E-2</v>
      </c>
      <c r="M79" s="10">
        <f>[1]SPX_20260512_MULT!L79</f>
        <v>-5.861959691054752E-4</v>
      </c>
      <c r="O79" s="4">
        <f>A84</f>
        <v>44446</v>
      </c>
      <c r="P79" s="10">
        <f>(F84-F80)/F80</f>
        <v>-1.773431118292711E-2</v>
      </c>
      <c r="Q79" s="10" t="s">
        <v>24</v>
      </c>
      <c r="R79" s="10">
        <f>LN(F84/F80)</f>
        <v>-1.7893448345267307E-2</v>
      </c>
      <c r="S79" s="10" t="s">
        <v>24</v>
      </c>
      <c r="U79" s="4">
        <f>A140</f>
        <v>44524</v>
      </c>
      <c r="V79" s="10">
        <f>(F140-F135)/F135</f>
        <v>-1.6226331148012304E-3</v>
      </c>
      <c r="W79" s="10" t="s">
        <v>24</v>
      </c>
      <c r="X79" s="10">
        <f>LN(F140/F135)</f>
        <v>-1.6239510097468171E-3</v>
      </c>
      <c r="Y79" s="10" t="s">
        <v>24</v>
      </c>
      <c r="AA79" s="4">
        <f>A204</f>
        <v>44620</v>
      </c>
      <c r="AB79" s="12">
        <f>(F204-F199)/F199</f>
        <v>0.45310564098826606</v>
      </c>
      <c r="AC79" s="10" t="s">
        <v>24</v>
      </c>
      <c r="AD79" s="12">
        <f>LN(F204/F199)</f>
        <v>0.37370308737418545</v>
      </c>
      <c r="AE79" s="10" t="s">
        <v>24</v>
      </c>
      <c r="AG79" s="4">
        <f>A266</f>
        <v>44707</v>
      </c>
      <c r="AH79" s="10">
        <f>(F266-F261)/F261</f>
        <v>1.2620103529468451E-2</v>
      </c>
      <c r="AI79" s="10" t="s">
        <v>24</v>
      </c>
      <c r="AJ79" s="10">
        <f>LN(F266/F261)</f>
        <v>1.2541133733515291E-2</v>
      </c>
      <c r="AK79" s="10" t="s">
        <v>24</v>
      </c>
      <c r="AM79" s="4">
        <f>A391</f>
        <v>44888</v>
      </c>
      <c r="AN79" s="10">
        <f>(F391-F386)/F386</f>
        <v>2.3600129331883279E-2</v>
      </c>
      <c r="AO79" s="10" t="s">
        <v>24</v>
      </c>
      <c r="AP79" s="10">
        <f>LN(F391/F386)</f>
        <v>2.332595165351144E-2</v>
      </c>
      <c r="AQ79" s="10" t="s">
        <v>24</v>
      </c>
    </row>
    <row r="80" spans="1:43" x14ac:dyDescent="0.35">
      <c r="A80" s="4">
        <v>44439</v>
      </c>
      <c r="B80" s="5">
        <v>24.37</v>
      </c>
      <c r="C80" s="5">
        <v>24.844999999999999</v>
      </c>
      <c r="D80" s="5">
        <v>24.34</v>
      </c>
      <c r="E80" s="5">
        <v>24.81</v>
      </c>
      <c r="F80" s="5">
        <v>22.402899999999999</v>
      </c>
      <c r="G80" s="7">
        <v>955077</v>
      </c>
      <c r="I80" s="4">
        <f>A85</f>
        <v>44447</v>
      </c>
      <c r="J80" s="10">
        <f>(F85-F81)/F81</f>
        <v>-1.4391037704518755E-2</v>
      </c>
      <c r="K80" s="10">
        <f>[1]SPX_20260512_MULT!J80</f>
        <v>-2.2148101481096879E-3</v>
      </c>
      <c r="L80" s="10">
        <f>LN(F85/F81)</f>
        <v>-1.4495593006114948E-2</v>
      </c>
      <c r="M80" s="10">
        <f>[1]SPX_20260512_MULT!L80</f>
        <v>-2.2172664676301905E-3</v>
      </c>
      <c r="O80" s="4">
        <f>A85</f>
        <v>44447</v>
      </c>
      <c r="P80" s="10">
        <f>(F85-F81)/F81</f>
        <v>-1.4391037704518755E-2</v>
      </c>
      <c r="Q80" s="10" t="s">
        <v>24</v>
      </c>
      <c r="R80" s="10">
        <f>LN(F85/F81)</f>
        <v>-1.4495593006114948E-2</v>
      </c>
      <c r="S80" s="10" t="s">
        <v>24</v>
      </c>
      <c r="U80" s="4">
        <f>A141</f>
        <v>44526</v>
      </c>
      <c r="V80" s="10">
        <f>(F141-F137)/F137</f>
        <v>2.0668044536303201E-3</v>
      </c>
      <c r="W80" s="10" t="s">
        <v>24</v>
      </c>
      <c r="X80" s="10">
        <f>LN(F141/F137)</f>
        <v>2.0646715516607506E-3</v>
      </c>
      <c r="Y80" s="10" t="s">
        <v>24</v>
      </c>
      <c r="AA80" s="4">
        <f>A205</f>
        <v>44621</v>
      </c>
      <c r="AB80" s="12">
        <f>(F205-F200)/F200</f>
        <v>0.43037787770991331</v>
      </c>
      <c r="AC80" s="10" t="s">
        <v>24</v>
      </c>
      <c r="AD80" s="12">
        <f>LN(F205/F200)</f>
        <v>0.35793865951068782</v>
      </c>
      <c r="AE80" s="10" t="s">
        <v>24</v>
      </c>
      <c r="AG80" s="4">
        <f>A267</f>
        <v>44708</v>
      </c>
      <c r="AH80" s="10">
        <f>(F267-F262)/F262</f>
        <v>9.3366932644566997E-3</v>
      </c>
      <c r="AI80" s="10" t="s">
        <v>24</v>
      </c>
      <c r="AJ80" s="10">
        <f>LN(F267/F262)</f>
        <v>9.2933757632991058E-3</v>
      </c>
      <c r="AK80" s="10" t="s">
        <v>24</v>
      </c>
      <c r="AM80" s="4">
        <f>A392</f>
        <v>44890</v>
      </c>
      <c r="AN80" s="10">
        <f>(F392-F388)/F388</f>
        <v>1.1526933486831854E-2</v>
      </c>
      <c r="AO80" s="10" t="s">
        <v>24</v>
      </c>
      <c r="AP80" s="10">
        <f>LN(F392/F388)</f>
        <v>1.146100454435363E-2</v>
      </c>
      <c r="AQ80" s="10" t="s">
        <v>24</v>
      </c>
    </row>
    <row r="81" spans="1:43" x14ac:dyDescent="0.35">
      <c r="A81" s="4">
        <v>44440</v>
      </c>
      <c r="B81" s="5">
        <v>24.89</v>
      </c>
      <c r="C81" s="5">
        <v>25.125</v>
      </c>
      <c r="D81" s="5">
        <v>24.65</v>
      </c>
      <c r="E81" s="5">
        <v>25.01</v>
      </c>
      <c r="F81" s="5">
        <v>22.583500000000001</v>
      </c>
      <c r="G81" s="7">
        <v>440253</v>
      </c>
      <c r="I81" s="4">
        <f>A86</f>
        <v>44448</v>
      </c>
      <c r="J81" s="10">
        <f>(F86-F82)/F82</f>
        <v>-3.4329825551406595E-2</v>
      </c>
      <c r="K81" s="10">
        <f>[1]SPX_20260512_MULT!J81</f>
        <v>-9.6254968811427481E-3</v>
      </c>
      <c r="L81" s="10">
        <f>LN(F86/F82)</f>
        <v>-3.4932937389813443E-2</v>
      </c>
      <c r="M81" s="10">
        <f>[1]SPX_20260512_MULT!L81</f>
        <v>-9.6721214069594458E-3</v>
      </c>
      <c r="O81" s="4">
        <f>A86</f>
        <v>44448</v>
      </c>
      <c r="P81" s="10">
        <f>(F86-F82)/F82</f>
        <v>-3.4329825551406595E-2</v>
      </c>
      <c r="Q81" s="10" t="s">
        <v>24</v>
      </c>
      <c r="R81" s="10">
        <f>LN(F86/F82)</f>
        <v>-3.4932937389813443E-2</v>
      </c>
      <c r="S81" s="10" t="s">
        <v>24</v>
      </c>
      <c r="U81" s="4">
        <f>A142</f>
        <v>44529</v>
      </c>
      <c r="V81" s="10">
        <f>(F142-F138)/F138</f>
        <v>-2.2559612683211265E-2</v>
      </c>
      <c r="W81" s="10" t="s">
        <v>24</v>
      </c>
      <c r="X81" s="10">
        <f>LN(F142/F138)</f>
        <v>-2.2817973824427178E-2</v>
      </c>
      <c r="Y81" s="10" t="s">
        <v>24</v>
      </c>
      <c r="AA81" s="4">
        <f>A206</f>
        <v>44622</v>
      </c>
      <c r="AB81" s="12">
        <f>(F206-F201)/F201</f>
        <v>0.45996312721112143</v>
      </c>
      <c r="AC81" s="10" t="s">
        <v>24</v>
      </c>
      <c r="AD81" s="12">
        <f>LN(F206/F201)</f>
        <v>0.37841118006647545</v>
      </c>
      <c r="AE81" s="10" t="s">
        <v>24</v>
      </c>
      <c r="AG81" s="4">
        <f>A268</f>
        <v>44712</v>
      </c>
      <c r="AH81" s="10">
        <f>(F268-F264)/F264</f>
        <v>1.3081282509121921E-2</v>
      </c>
      <c r="AI81" s="10" t="s">
        <v>24</v>
      </c>
      <c r="AJ81" s="10">
        <f>LN(F268/F264)</f>
        <v>1.2996461444499605E-2</v>
      </c>
      <c r="AK81" s="10" t="s">
        <v>24</v>
      </c>
      <c r="AM81" s="4">
        <f>A393</f>
        <v>44893</v>
      </c>
      <c r="AN81" s="10">
        <f>(F393-F389)/F389</f>
        <v>4.883205653628311E-3</v>
      </c>
      <c r="AO81" s="10" t="s">
        <v>24</v>
      </c>
      <c r="AP81" s="10">
        <f>LN(F393/F389)</f>
        <v>4.8713214777808119E-3</v>
      </c>
      <c r="AQ81" s="10" t="s">
        <v>24</v>
      </c>
    </row>
    <row r="82" spans="1:43" x14ac:dyDescent="0.35">
      <c r="A82" s="4">
        <v>44441</v>
      </c>
      <c r="B82" s="5">
        <v>25.01</v>
      </c>
      <c r="C82" s="5">
        <v>25.25</v>
      </c>
      <c r="D82" s="5">
        <v>24.92</v>
      </c>
      <c r="E82" s="5">
        <v>25.12</v>
      </c>
      <c r="F82" s="5">
        <v>22.6829</v>
      </c>
      <c r="G82" s="7">
        <v>980764</v>
      </c>
      <c r="I82" s="4">
        <f>A87</f>
        <v>44449</v>
      </c>
      <c r="J82" s="10">
        <f>(F87-F83)/F83</f>
        <v>-3.2662888502304581E-2</v>
      </c>
      <c r="K82" s="10">
        <f>[1]SPX_20260512_MULT!J82</f>
        <v>-1.6944390413063719E-2</v>
      </c>
      <c r="L82" s="10">
        <f>LN(F87/F83)</f>
        <v>-3.3208228461471465E-2</v>
      </c>
      <c r="M82" s="10">
        <f>[1]SPX_20260512_MULT!L82</f>
        <v>-1.7089589136046482E-2</v>
      </c>
      <c r="O82" s="4">
        <f>A87</f>
        <v>44449</v>
      </c>
      <c r="P82" s="10">
        <f>(F87-F83)/F83</f>
        <v>-3.2662888502304581E-2</v>
      </c>
      <c r="Q82" s="10" t="s">
        <v>24</v>
      </c>
      <c r="R82" s="10">
        <f>LN(F87/F83)</f>
        <v>-3.3208228461471465E-2</v>
      </c>
      <c r="S82" s="10" t="s">
        <v>24</v>
      </c>
      <c r="U82" s="4">
        <f>A143</f>
        <v>44530</v>
      </c>
      <c r="V82" s="10">
        <f>(F143-F139)/F139</f>
        <v>-4.3937170022126347E-2</v>
      </c>
      <c r="W82" s="10" t="s">
        <v>24</v>
      </c>
      <c r="X82" s="10">
        <f>LN(F143/F139)</f>
        <v>-4.493164635613689E-2</v>
      </c>
      <c r="Y82" s="10" t="s">
        <v>24</v>
      </c>
      <c r="AA82" s="4">
        <f>A207</f>
        <v>44623</v>
      </c>
      <c r="AB82" s="10">
        <f>(F207-F202)/F202</f>
        <v>5.2072638707608712E-2</v>
      </c>
      <c r="AC82" s="10" t="s">
        <v>24</v>
      </c>
      <c r="AD82" s="10">
        <f>LN(F207/F202)</f>
        <v>5.0762160132949756E-2</v>
      </c>
      <c r="AE82" s="10" t="s">
        <v>24</v>
      </c>
      <c r="AG82" s="4">
        <f>A269</f>
        <v>44713</v>
      </c>
      <c r="AH82" s="10">
        <f>(F269-F265)/F265</f>
        <v>5.7922283147885214E-4</v>
      </c>
      <c r="AI82" s="10" t="s">
        <v>24</v>
      </c>
      <c r="AJ82" s="10">
        <f>LN(F269/F265)</f>
        <v>5.7905514668279555E-4</v>
      </c>
      <c r="AK82" s="10" t="s">
        <v>24</v>
      </c>
      <c r="AM82" s="4">
        <f>A394</f>
        <v>44894</v>
      </c>
      <c r="AN82" s="10">
        <f>(F394-F390)/F390</f>
        <v>-2.2810691396947299E-3</v>
      </c>
      <c r="AO82" s="10" t="s">
        <v>24</v>
      </c>
      <c r="AP82" s="10">
        <f>LN(F394/F390)</f>
        <v>-2.2836747410300774E-3</v>
      </c>
      <c r="AQ82" s="10" t="s">
        <v>24</v>
      </c>
    </row>
    <row r="83" spans="1:43" x14ac:dyDescent="0.35">
      <c r="A83" s="4">
        <v>44442</v>
      </c>
      <c r="B83" s="5">
        <v>24.96</v>
      </c>
      <c r="C83" s="5">
        <v>25.11</v>
      </c>
      <c r="D83" s="5">
        <v>24.585000000000001</v>
      </c>
      <c r="E83" s="5">
        <v>24.7</v>
      </c>
      <c r="F83" s="5">
        <v>22.303599999999999</v>
      </c>
      <c r="G83" s="7">
        <v>515211</v>
      </c>
      <c r="I83" s="4">
        <f>A88</f>
        <v>44452</v>
      </c>
      <c r="J83" s="10">
        <f>(F88-F83)/F83</f>
        <v>-3.0613891927760557E-2</v>
      </c>
      <c r="K83" s="10">
        <f>[1]SPX_20260512_MULT!J83</f>
        <v>-1.4706477017329078E-2</v>
      </c>
      <c r="L83" s="10">
        <f>LN(F88/F83)</f>
        <v>-3.1092286112743225E-2</v>
      </c>
      <c r="M83" s="10">
        <f>[1]SPX_20260512_MULT!L83</f>
        <v>-1.481568932529855E-2</v>
      </c>
      <c r="O83" s="4">
        <f>A88</f>
        <v>44452</v>
      </c>
      <c r="P83" s="10">
        <f>(F88-F83)/F83</f>
        <v>-3.0613891927760557E-2</v>
      </c>
      <c r="Q83" s="10" t="s">
        <v>24</v>
      </c>
      <c r="R83" s="10">
        <f>LN(F88/F83)</f>
        <v>-3.1092286112743225E-2</v>
      </c>
      <c r="S83" s="10" t="s">
        <v>24</v>
      </c>
      <c r="U83" s="4">
        <f>A144</f>
        <v>44531</v>
      </c>
      <c r="V83" s="10">
        <f>(F144-F140)/F140</f>
        <v>-4.6245931362911601E-2</v>
      </c>
      <c r="W83" s="10" t="s">
        <v>24</v>
      </c>
      <c r="X83" s="10">
        <f>LN(F144/F140)</f>
        <v>-4.7349430455910446E-2</v>
      </c>
      <c r="Y83" s="10" t="s">
        <v>24</v>
      </c>
      <c r="AA83" s="4">
        <f>A208</f>
        <v>44624</v>
      </c>
      <c r="AB83" s="10">
        <f>(F208-F203)/F203</f>
        <v>4.5001606167684026E-2</v>
      </c>
      <c r="AC83" s="10" t="s">
        <v>24</v>
      </c>
      <c r="AD83" s="10">
        <f>LN(F208/F203)</f>
        <v>4.4018422418161673E-2</v>
      </c>
      <c r="AE83" s="10" t="s">
        <v>24</v>
      </c>
      <c r="AG83" s="4">
        <f>A270</f>
        <v>44714</v>
      </c>
      <c r="AH83" s="10">
        <f>(F270-F266)/F266</f>
        <v>6.3772965859730819E-3</v>
      </c>
      <c r="AI83" s="10" t="s">
        <v>24</v>
      </c>
      <c r="AJ83" s="10">
        <f>LN(F270/F266)</f>
        <v>6.3570476733849825E-3</v>
      </c>
      <c r="AK83" s="10" t="s">
        <v>24</v>
      </c>
      <c r="AM83" s="4">
        <f>A395</f>
        <v>44895</v>
      </c>
      <c r="AN83" s="10">
        <f>(F395-F391)/F391</f>
        <v>-1.2238721108204464E-2</v>
      </c>
      <c r="AO83" s="10" t="s">
        <v>24</v>
      </c>
      <c r="AP83" s="10">
        <f>LN(F395/F391)</f>
        <v>-1.2314230984081138E-2</v>
      </c>
      <c r="AQ83" s="10" t="s">
        <v>24</v>
      </c>
    </row>
    <row r="84" spans="1:43" x14ac:dyDescent="0.35">
      <c r="A84" s="4">
        <v>44446</v>
      </c>
      <c r="B84" s="5">
        <v>24.77</v>
      </c>
      <c r="C84" s="5">
        <v>24.77</v>
      </c>
      <c r="D84" s="5">
        <v>24.36</v>
      </c>
      <c r="E84" s="5">
        <v>24.37</v>
      </c>
      <c r="F84" s="5">
        <v>22.005600000000001</v>
      </c>
      <c r="G84" s="7">
        <v>513977</v>
      </c>
      <c r="I84" s="4">
        <f>A89</f>
        <v>44453</v>
      </c>
      <c r="J84" s="10">
        <f>(F89-F84)/F84</f>
        <v>-3.5350092703675541E-2</v>
      </c>
      <c r="K84" s="10">
        <f>[1]SPX_20260512_MULT!J84</f>
        <v>-1.7030861168216296E-2</v>
      </c>
      <c r="L84" s="10">
        <f>LN(F89/F84)</f>
        <v>-3.5990033834000026E-2</v>
      </c>
      <c r="M84" s="10">
        <f>[1]SPX_20260512_MULT!L84</f>
        <v>-1.7177554208996724E-2</v>
      </c>
      <c r="O84" s="4">
        <f>A89</f>
        <v>44453</v>
      </c>
      <c r="P84" s="10">
        <f>(F89-F84)/F84</f>
        <v>-3.5350092703675541E-2</v>
      </c>
      <c r="Q84" s="10" t="s">
        <v>24</v>
      </c>
      <c r="R84" s="10">
        <f>LN(F89/F84)</f>
        <v>-3.5990033834000026E-2</v>
      </c>
      <c r="S84" s="10" t="s">
        <v>24</v>
      </c>
      <c r="U84" s="4">
        <f>A145</f>
        <v>44532</v>
      </c>
      <c r="V84" s="10">
        <f>(F145-F140)/F140</f>
        <v>-4.3406077287720946E-2</v>
      </c>
      <c r="W84" s="10" t="s">
        <v>24</v>
      </c>
      <c r="X84" s="10">
        <f>LN(F145/F140)</f>
        <v>-4.4376300764401286E-2</v>
      </c>
      <c r="Y84" s="10" t="s">
        <v>24</v>
      </c>
      <c r="AA84" s="4">
        <f>A209</f>
        <v>44627</v>
      </c>
      <c r="AB84" s="10">
        <f>(F209-F204)/F204</f>
        <v>2.6525897388475033E-2</v>
      </c>
      <c r="AC84" s="10" t="s">
        <v>24</v>
      </c>
      <c r="AD84" s="10">
        <f>LN(F209/F204)</f>
        <v>2.6180185983232265E-2</v>
      </c>
      <c r="AE84" s="10" t="s">
        <v>24</v>
      </c>
      <c r="AG84" s="4">
        <f>A271</f>
        <v>44715</v>
      </c>
      <c r="AH84" s="10">
        <f>(F271-F267)/F267</f>
        <v>2.6005408887556859E-3</v>
      </c>
      <c r="AI84" s="10" t="s">
        <v>24</v>
      </c>
      <c r="AJ84" s="10">
        <f>LN(F271/F267)</f>
        <v>2.5971653332123369E-3</v>
      </c>
      <c r="AK84" s="10" t="s">
        <v>24</v>
      </c>
      <c r="AM84" s="4">
        <f>A396</f>
        <v>44896</v>
      </c>
      <c r="AN84" s="10">
        <f>(F396-F391)/F391</f>
        <v>-5.4072059706122876E-3</v>
      </c>
      <c r="AO84" s="10" t="s">
        <v>24</v>
      </c>
      <c r="AP84" s="10">
        <f>LN(F396/F391)</f>
        <v>-5.4218778218652368E-3</v>
      </c>
      <c r="AQ84" s="10" t="s">
        <v>24</v>
      </c>
    </row>
    <row r="85" spans="1:43" x14ac:dyDescent="0.35">
      <c r="A85" s="4">
        <v>44447</v>
      </c>
      <c r="B85" s="5">
        <v>24.35</v>
      </c>
      <c r="C85" s="5">
        <v>24.73</v>
      </c>
      <c r="D85" s="5">
        <v>24.3</v>
      </c>
      <c r="E85" s="5">
        <v>24.65</v>
      </c>
      <c r="F85" s="5">
        <v>22.258500000000002</v>
      </c>
      <c r="G85" s="7">
        <v>701175</v>
      </c>
      <c r="I85" s="4">
        <f>A90</f>
        <v>44454</v>
      </c>
      <c r="J85" s="10">
        <f>(F90-F85)/F85</f>
        <v>-5.1647685153986253E-2</v>
      </c>
      <c r="K85" s="10">
        <f>[1]SPX_20260512_MULT!J85</f>
        <v>-7.3923535697210507E-3</v>
      </c>
      <c r="L85" s="10">
        <f>LN(F90/F85)</f>
        <v>-5.3029205635278416E-2</v>
      </c>
      <c r="M85" s="10">
        <f>[1]SPX_20260512_MULT!L85</f>
        <v>-7.4198124227647377E-3</v>
      </c>
      <c r="O85" s="4">
        <f>A90</f>
        <v>44454</v>
      </c>
      <c r="P85" s="10">
        <f>(F90-F85)/F85</f>
        <v>-5.1647685153986253E-2</v>
      </c>
      <c r="Q85" s="10" t="s">
        <v>24</v>
      </c>
      <c r="R85" s="10">
        <f>LN(F90/F85)</f>
        <v>-5.3029205635278416E-2</v>
      </c>
      <c r="S85" s="10" t="s">
        <v>24</v>
      </c>
      <c r="U85" s="4">
        <f>A146</f>
        <v>44533</v>
      </c>
      <c r="V85" s="10">
        <f>(F146-F141)/F141</f>
        <v>-1.5653138168108306E-2</v>
      </c>
      <c r="W85" s="10" t="s">
        <v>24</v>
      </c>
      <c r="X85" s="10">
        <f>LN(F146/F141)</f>
        <v>-1.5776942182389848E-2</v>
      </c>
      <c r="Y85" s="10" t="s">
        <v>24</v>
      </c>
      <c r="AA85" s="4">
        <f>A210</f>
        <v>44628</v>
      </c>
      <c r="AB85" s="10">
        <f>(F210-F205)/F205</f>
        <v>2.2351314488782144E-2</v>
      </c>
      <c r="AC85" s="10" t="s">
        <v>24</v>
      </c>
      <c r="AD85" s="10">
        <f>LN(F210/F205)</f>
        <v>2.2105184658319663E-2</v>
      </c>
      <c r="AE85" s="10" t="s">
        <v>24</v>
      </c>
      <c r="AG85" s="4">
        <f>A272</f>
        <v>44718</v>
      </c>
      <c r="AH85" s="10">
        <f>(F272-F267)/F267</f>
        <v>1.4457344895252155E-3</v>
      </c>
      <c r="AI85" s="10" t="s">
        <v>24</v>
      </c>
      <c r="AJ85" s="10">
        <f>LN(F272/F267)</f>
        <v>1.4446904215935532E-3</v>
      </c>
      <c r="AK85" s="10" t="s">
        <v>24</v>
      </c>
      <c r="AM85" s="4">
        <f>A397</f>
        <v>44897</v>
      </c>
      <c r="AN85" s="10">
        <f>(F397-F392)/F392</f>
        <v>-2.82058504003539E-2</v>
      </c>
      <c r="AO85" s="10" t="s">
        <v>24</v>
      </c>
      <c r="AP85" s="10">
        <f>LN(F397/F392)</f>
        <v>-2.8611277197578951E-2</v>
      </c>
      <c r="AQ85" s="10" t="s">
        <v>24</v>
      </c>
    </row>
    <row r="86" spans="1:43" x14ac:dyDescent="0.35">
      <c r="A86" s="4">
        <v>44448</v>
      </c>
      <c r="B86" s="5">
        <v>24.36</v>
      </c>
      <c r="C86" s="5">
        <v>24.36</v>
      </c>
      <c r="D86" s="5">
        <v>23.94</v>
      </c>
      <c r="E86" s="5">
        <v>23.96</v>
      </c>
      <c r="F86" s="5">
        <v>21.904199999999999</v>
      </c>
      <c r="G86" s="7">
        <v>729089</v>
      </c>
      <c r="I86" s="4">
        <f>A91</f>
        <v>44455</v>
      </c>
      <c r="J86" s="10">
        <f>(F91-F86)/F86</f>
        <v>-4.1736288017823114E-2</v>
      </c>
      <c r="K86" s="10">
        <f>[1]SPX_20260512_MULT!J86</f>
        <v>-4.3464464420845212E-3</v>
      </c>
      <c r="L86" s="10">
        <f>LN(F91/F86)</f>
        <v>-4.2632265424240465E-2</v>
      </c>
      <c r="M86" s="10">
        <f>[1]SPX_20260512_MULT!L86</f>
        <v>-4.3559197003936317E-3</v>
      </c>
      <c r="O86" s="4">
        <f>A91</f>
        <v>44455</v>
      </c>
      <c r="P86" s="10">
        <f>(F91-F86)/F86</f>
        <v>-4.1736288017823114E-2</v>
      </c>
      <c r="Q86" s="10" t="s">
        <v>24</v>
      </c>
      <c r="R86" s="10">
        <f>LN(F91/F86)</f>
        <v>-4.2632265424240465E-2</v>
      </c>
      <c r="S86" s="10" t="s">
        <v>24</v>
      </c>
      <c r="U86" s="4">
        <f>A147</f>
        <v>44536</v>
      </c>
      <c r="V86" s="10">
        <f>(F147-F142)/F142</f>
        <v>2.9796041957599585E-2</v>
      </c>
      <c r="W86" s="10" t="s">
        <v>24</v>
      </c>
      <c r="X86" s="10">
        <f>LN(F147/F142)</f>
        <v>2.9360765116593728E-2</v>
      </c>
      <c r="Y86" s="10" t="s">
        <v>24</v>
      </c>
      <c r="AA86" s="4">
        <f>A211</f>
        <v>44629</v>
      </c>
      <c r="AB86" s="10">
        <f>(F211-F206)/F206</f>
        <v>2.246354328265603E-2</v>
      </c>
      <c r="AC86" s="10" t="s">
        <v>24</v>
      </c>
      <c r="AD86" s="10">
        <f>LN(F211/F206)</f>
        <v>2.2214953807893394E-2</v>
      </c>
      <c r="AE86" s="10" t="s">
        <v>24</v>
      </c>
      <c r="AG86" s="4">
        <f>A273</f>
        <v>44719</v>
      </c>
      <c r="AH86" s="10">
        <f>(F273-F268)/F268</f>
        <v>-6.6020802447484478E-3</v>
      </c>
      <c r="AI86" s="10" t="s">
        <v>24</v>
      </c>
      <c r="AJ86" s="10">
        <f>LN(F273/F268)</f>
        <v>-6.623970376660712E-3</v>
      </c>
      <c r="AK86" s="10" t="s">
        <v>24</v>
      </c>
      <c r="AM86" s="4">
        <f>A398</f>
        <v>44900</v>
      </c>
      <c r="AN86" s="10">
        <f>(F398-F393)/F393</f>
        <v>-1.6572945459156937E-2</v>
      </c>
      <c r="AO86" s="10" t="s">
        <v>24</v>
      </c>
      <c r="AP86" s="10">
        <f>LN(F398/F393)</f>
        <v>-1.6711813155510038E-2</v>
      </c>
      <c r="AQ86" s="10" t="s">
        <v>24</v>
      </c>
    </row>
    <row r="87" spans="1:43" x14ac:dyDescent="0.35">
      <c r="A87" s="4">
        <v>44449</v>
      </c>
      <c r="B87" s="5">
        <v>23.96</v>
      </c>
      <c r="C87" s="5">
        <v>24.024999999999999</v>
      </c>
      <c r="D87" s="5">
        <v>23.5</v>
      </c>
      <c r="E87" s="5">
        <v>23.6</v>
      </c>
      <c r="F87" s="5">
        <v>21.575099999999999</v>
      </c>
      <c r="G87" s="7">
        <v>1287615</v>
      </c>
      <c r="I87" s="4">
        <f>A92</f>
        <v>44456</v>
      </c>
      <c r="J87" s="10">
        <f>(F92-F87)/F87</f>
        <v>-3.6018373031874745E-2</v>
      </c>
      <c r="K87" s="10">
        <f>[1]SPX_20260512_MULT!J87</f>
        <v>-5.7394729770583108E-3</v>
      </c>
      <c r="L87" s="10">
        <f>LN(F92/F87)</f>
        <v>-3.6683043714915334E-2</v>
      </c>
      <c r="M87" s="10">
        <f>[1]SPX_20260512_MULT!L87</f>
        <v>-5.7560070470023747E-3</v>
      </c>
      <c r="O87" s="4">
        <f>A92</f>
        <v>44456</v>
      </c>
      <c r="P87" s="10">
        <f>(F92-F87)/F87</f>
        <v>-3.6018373031874745E-2</v>
      </c>
      <c r="Q87" s="10" t="s">
        <v>24</v>
      </c>
      <c r="R87" s="10">
        <f>LN(F92/F87)</f>
        <v>-3.6683043714915334E-2</v>
      </c>
      <c r="S87" s="10" t="s">
        <v>24</v>
      </c>
      <c r="U87" s="4">
        <f>A148</f>
        <v>44537</v>
      </c>
      <c r="V87" s="10">
        <f>(F148-F143)/F143</f>
        <v>4.6382563345813851E-2</v>
      </c>
      <c r="W87" s="10" t="s">
        <v>24</v>
      </c>
      <c r="X87" s="10">
        <f>LN(F148/F143)</f>
        <v>4.5339038112745533E-2</v>
      </c>
      <c r="Y87" s="10" t="s">
        <v>24</v>
      </c>
      <c r="AA87" s="4">
        <f>A212</f>
        <v>44630</v>
      </c>
      <c r="AB87" s="10">
        <f>(F212-F207)/F207</f>
        <v>1.7076151570470419E-2</v>
      </c>
      <c r="AC87" s="10" t="s">
        <v>24</v>
      </c>
      <c r="AD87" s="10">
        <f>LN(F212/F207)</f>
        <v>1.6931992896855572E-2</v>
      </c>
      <c r="AE87" s="10" t="s">
        <v>24</v>
      </c>
      <c r="AG87" s="4">
        <f>A274</f>
        <v>44720</v>
      </c>
      <c r="AH87" s="10">
        <f>(F274-F269)/F269</f>
        <v>1.7336939258370536E-3</v>
      </c>
      <c r="AI87" s="10" t="s">
        <v>24</v>
      </c>
      <c r="AJ87" s="10">
        <f>LN(F274/F269)</f>
        <v>1.7321928132521748E-3</v>
      </c>
      <c r="AK87" s="10" t="s">
        <v>24</v>
      </c>
      <c r="AM87" s="4">
        <f>A399</f>
        <v>44901</v>
      </c>
      <c r="AN87" s="10">
        <f>(F399-F394)/F394</f>
        <v>-1.0001412710356839E-2</v>
      </c>
      <c r="AO87" s="10" t="s">
        <v>24</v>
      </c>
      <c r="AP87" s="10">
        <f>LN(F399/F394)</f>
        <v>-1.0051762834677978E-2</v>
      </c>
      <c r="AQ87" s="10" t="s">
        <v>24</v>
      </c>
    </row>
    <row r="88" spans="1:43" x14ac:dyDescent="0.35">
      <c r="A88" s="4">
        <v>44452</v>
      </c>
      <c r="B88" s="5">
        <v>23.73</v>
      </c>
      <c r="C88" s="5">
        <v>23.875</v>
      </c>
      <c r="D88" s="5">
        <v>23.4</v>
      </c>
      <c r="E88" s="5">
        <v>23.65</v>
      </c>
      <c r="F88" s="5">
        <v>21.620799999999999</v>
      </c>
      <c r="G88" s="7">
        <v>576069</v>
      </c>
      <c r="I88" s="4">
        <f>A93</f>
        <v>44459</v>
      </c>
      <c r="J88" s="10">
        <f>(F93-F88)/F88</f>
        <v>-3.9744135277140415E-2</v>
      </c>
      <c r="K88" s="10">
        <f>[1]SPX_20260512_MULT!J88</f>
        <v>-2.4839272007930666E-2</v>
      </c>
      <c r="L88" s="10">
        <f>LN(F93/F88)</f>
        <v>-4.055550427895515E-2</v>
      </c>
      <c r="M88" s="10">
        <f>[1]SPX_20260512_MULT!L88</f>
        <v>-2.5152972347794688E-2</v>
      </c>
      <c r="O88" s="4">
        <f>A93</f>
        <v>44459</v>
      </c>
      <c r="P88" s="10">
        <f>(F93-F88)/F88</f>
        <v>-3.9744135277140415E-2</v>
      </c>
      <c r="Q88" s="10" t="s">
        <v>24</v>
      </c>
      <c r="R88" s="10">
        <f>LN(F93/F88)</f>
        <v>-4.055550427895515E-2</v>
      </c>
      <c r="S88" s="10" t="s">
        <v>24</v>
      </c>
      <c r="U88" s="4">
        <f>A149</f>
        <v>44538</v>
      </c>
      <c r="V88" s="10">
        <f>(F149-F144)/F144</f>
        <v>6.3376087952359217E-2</v>
      </c>
      <c r="W88" s="10" t="s">
        <v>24</v>
      </c>
      <c r="X88" s="10">
        <f>LN(F149/F144)</f>
        <v>6.1448835425986323E-2</v>
      </c>
      <c r="Y88" s="10" t="s">
        <v>24</v>
      </c>
      <c r="AA88" s="4">
        <f>A213</f>
        <v>44631</v>
      </c>
      <c r="AB88" s="10">
        <f>(F213-F208)/F208</f>
        <v>7.5128570067228024E-3</v>
      </c>
      <c r="AC88" s="10" t="s">
        <v>24</v>
      </c>
      <c r="AD88" s="10">
        <f>LN(F213/F208)</f>
        <v>7.4847760542717558E-3</v>
      </c>
      <c r="AE88" s="10" t="s">
        <v>24</v>
      </c>
      <c r="AG88" s="4">
        <f>A275</f>
        <v>44721</v>
      </c>
      <c r="AH88" s="10">
        <f>(F275-F270)/F270</f>
        <v>-6.0883791243740333E-3</v>
      </c>
      <c r="AI88" s="10" t="s">
        <v>24</v>
      </c>
      <c r="AJ88" s="10">
        <f>LN(F275/F270)</f>
        <v>-6.1069888784963779E-3</v>
      </c>
      <c r="AK88" s="10" t="s">
        <v>24</v>
      </c>
      <c r="AM88" s="4">
        <f>A400</f>
        <v>44902</v>
      </c>
      <c r="AN88" s="10">
        <f>(F400-F395)/F395</f>
        <v>1.0084976611808289E-2</v>
      </c>
      <c r="AO88" s="10" t="s">
        <v>24</v>
      </c>
      <c r="AP88" s="10">
        <f>LN(F400/F395)</f>
        <v>1.0034462573211805E-2</v>
      </c>
      <c r="AQ88" s="10" t="s">
        <v>24</v>
      </c>
    </row>
    <row r="89" spans="1:43" x14ac:dyDescent="0.35">
      <c r="A89" s="4">
        <v>44453</v>
      </c>
      <c r="B89" s="5">
        <v>23.85</v>
      </c>
      <c r="C89" s="5">
        <v>23.85</v>
      </c>
      <c r="D89" s="5">
        <v>23.05</v>
      </c>
      <c r="E89" s="5">
        <v>23.22</v>
      </c>
      <c r="F89" s="5">
        <v>21.227699999999999</v>
      </c>
      <c r="G89" s="7">
        <v>692530</v>
      </c>
      <c r="I89" s="4">
        <f>A94</f>
        <v>44460</v>
      </c>
      <c r="J89" s="10">
        <f>(F94-F89)/F89</f>
        <v>-3.2730818694441569E-2</v>
      </c>
      <c r="K89" s="10">
        <f>[1]SPX_20260512_MULT!J89</f>
        <v>-1.9999753322593745E-2</v>
      </c>
      <c r="L89" s="10">
        <f>LN(F94/F89)</f>
        <v>-3.3278454835093473E-2</v>
      </c>
      <c r="M89" s="10">
        <f>[1]SPX_20260512_MULT!L89</f>
        <v>-2.0202455605912086E-2</v>
      </c>
      <c r="O89" s="4">
        <f>A94</f>
        <v>44460</v>
      </c>
      <c r="P89" s="10">
        <f>(F94-F89)/F89</f>
        <v>-3.2730818694441569E-2</v>
      </c>
      <c r="Q89" s="10" t="s">
        <v>24</v>
      </c>
      <c r="R89" s="10">
        <f>LN(F94/F89)</f>
        <v>-3.3278454835093473E-2</v>
      </c>
      <c r="S89" s="10" t="s">
        <v>24</v>
      </c>
      <c r="U89" s="4">
        <f>A150</f>
        <v>44539</v>
      </c>
      <c r="V89" s="10">
        <f>(F150-F145)/F145</f>
        <v>5.7643297556519764E-2</v>
      </c>
      <c r="W89" s="10" t="s">
        <v>24</v>
      </c>
      <c r="X89" s="10">
        <f>LN(F150/F145)</f>
        <v>5.6043128721804253E-2</v>
      </c>
      <c r="Y89" s="10" t="s">
        <v>24</v>
      </c>
      <c r="AA89" s="4">
        <f>A214</f>
        <v>44634</v>
      </c>
      <c r="AB89" s="10">
        <f>(F214-F209)/F209</f>
        <v>-6.8891596507782366E-3</v>
      </c>
      <c r="AC89" s="10" t="s">
        <v>24</v>
      </c>
      <c r="AD89" s="10">
        <f>LN(F214/F209)</f>
        <v>-6.9129994650732798E-3</v>
      </c>
      <c r="AE89" s="10" t="s">
        <v>24</v>
      </c>
      <c r="AG89" s="4">
        <f>A276</f>
        <v>44722</v>
      </c>
      <c r="AH89" s="10">
        <f>(F276-F271)/F271</f>
        <v>-9.3003562027543785E-3</v>
      </c>
      <c r="AI89" s="10" t="s">
        <v>24</v>
      </c>
      <c r="AJ89" s="10">
        <f>LN(F276/F271)</f>
        <v>-9.3438745497543014E-3</v>
      </c>
      <c r="AK89" s="10" t="s">
        <v>24</v>
      </c>
      <c r="AM89" s="4">
        <f>A401</f>
        <v>44903</v>
      </c>
      <c r="AN89" s="10">
        <f>(F401-F396)/F396</f>
        <v>7.44032151889983E-3</v>
      </c>
      <c r="AO89" s="10" t="s">
        <v>24</v>
      </c>
      <c r="AP89" s="10">
        <f>LN(F401/F396)</f>
        <v>7.4127788598680102E-3</v>
      </c>
      <c r="AQ89" s="10" t="s">
        <v>24</v>
      </c>
    </row>
    <row r="90" spans="1:43" x14ac:dyDescent="0.35">
      <c r="A90" s="4">
        <v>44454</v>
      </c>
      <c r="B90" s="5">
        <v>23.22</v>
      </c>
      <c r="C90" s="5">
        <v>23.3992</v>
      </c>
      <c r="D90" s="5">
        <v>23.04</v>
      </c>
      <c r="E90" s="5">
        <v>23.09</v>
      </c>
      <c r="F90" s="5">
        <v>21.108899999999998</v>
      </c>
      <c r="G90" s="7">
        <v>1777976</v>
      </c>
      <c r="I90" s="4">
        <f>A95</f>
        <v>44461</v>
      </c>
      <c r="J90" s="10">
        <f>(F95-F90)/F90</f>
        <v>-2.7718166271098785E-2</v>
      </c>
      <c r="K90" s="10">
        <f>[1]SPX_20260512_MULT!J90</f>
        <v>-1.8983662419547864E-2</v>
      </c>
      <c r="L90" s="10">
        <f>LN(F95/F90)</f>
        <v>-2.8109564153781158E-2</v>
      </c>
      <c r="M90" s="10">
        <f>[1]SPX_20260512_MULT!L90</f>
        <v>-1.9166165548873286E-2</v>
      </c>
      <c r="O90" s="4">
        <f>A95</f>
        <v>44461</v>
      </c>
      <c r="P90" s="10">
        <f>(F95-F90)/F90</f>
        <v>-2.7718166271098785E-2</v>
      </c>
      <c r="Q90" s="10" t="s">
        <v>24</v>
      </c>
      <c r="R90" s="10">
        <f>LN(F95/F90)</f>
        <v>-2.8109564153781158E-2</v>
      </c>
      <c r="S90" s="10" t="s">
        <v>24</v>
      </c>
      <c r="U90" s="4">
        <f>A151</f>
        <v>44540</v>
      </c>
      <c r="V90" s="10">
        <f>(F151-F146)/F146</f>
        <v>4.3483942484037107E-2</v>
      </c>
      <c r="W90" s="10" t="s">
        <v>24</v>
      </c>
      <c r="X90" s="10">
        <f>LN(F151/F146)</f>
        <v>4.2565059284508266E-2</v>
      </c>
      <c r="Y90" s="10" t="s">
        <v>24</v>
      </c>
      <c r="AA90" s="4">
        <f>A215</f>
        <v>44635</v>
      </c>
      <c r="AB90" s="10">
        <f>(F215-F210)/F210</f>
        <v>-3.7299617824261481E-3</v>
      </c>
      <c r="AC90" s="10" t="s">
        <v>24</v>
      </c>
      <c r="AD90" s="10">
        <f>LN(F215/F210)</f>
        <v>-3.7369354362509874E-3</v>
      </c>
      <c r="AE90" s="10" t="s">
        <v>24</v>
      </c>
      <c r="AG90" s="4">
        <f>A277</f>
        <v>44725</v>
      </c>
      <c r="AH90" s="10">
        <f>(F277-F272)/F272</f>
        <v>-2.3590442876622986E-2</v>
      </c>
      <c r="AI90" s="10" t="s">
        <v>24</v>
      </c>
      <c r="AJ90" s="10">
        <f>LN(F277/F272)</f>
        <v>-2.3873152388153612E-2</v>
      </c>
      <c r="AK90" s="10" t="s">
        <v>24</v>
      </c>
      <c r="AM90" s="4">
        <f>A402</f>
        <v>44904</v>
      </c>
      <c r="AN90" s="10">
        <f>(F402-F397)/F397</f>
        <v>3.0488454076562584E-2</v>
      </c>
      <c r="AO90" s="10" t="s">
        <v>24</v>
      </c>
      <c r="AP90" s="10">
        <f>LN(F402/F397)</f>
        <v>3.0032917090133844E-2</v>
      </c>
      <c r="AQ90" s="10" t="s">
        <v>24</v>
      </c>
    </row>
    <row r="91" spans="1:43" x14ac:dyDescent="0.35">
      <c r="A91" s="4">
        <v>44455</v>
      </c>
      <c r="B91" s="5">
        <v>23.2</v>
      </c>
      <c r="C91" s="5">
        <v>23.257899999999999</v>
      </c>
      <c r="D91" s="5">
        <v>22.56</v>
      </c>
      <c r="E91" s="5">
        <v>22.96</v>
      </c>
      <c r="F91" s="5">
        <v>20.99</v>
      </c>
      <c r="G91" s="7">
        <v>1308244</v>
      </c>
      <c r="I91" s="4">
        <f>A96</f>
        <v>44462</v>
      </c>
      <c r="J91" s="10">
        <f>(F96-F91)/F91</f>
        <v>-3.0052405907574901E-2</v>
      </c>
      <c r="K91" s="10">
        <f>[1]SPX_20260512_MULT!J91</f>
        <v>-5.5367421067338222E-3</v>
      </c>
      <c r="L91" s="10">
        <f>LN(F96/F91)</f>
        <v>-3.0513235653043803E-2</v>
      </c>
      <c r="M91" s="10">
        <f>[1]SPX_20260512_MULT!L91</f>
        <v>-5.5521266765211543E-3</v>
      </c>
      <c r="O91" s="4">
        <f>A96</f>
        <v>44462</v>
      </c>
      <c r="P91" s="10">
        <f>(F96-F91)/F91</f>
        <v>-3.0052405907574901E-2</v>
      </c>
      <c r="Q91" s="10" t="s">
        <v>24</v>
      </c>
      <c r="R91" s="10">
        <f>LN(F96/F91)</f>
        <v>-3.0513235653043803E-2</v>
      </c>
      <c r="S91" s="10" t="s">
        <v>24</v>
      </c>
      <c r="U91" s="4">
        <f>A152</f>
        <v>44543</v>
      </c>
      <c r="V91" s="10">
        <f>(F152-F147)/F147</f>
        <v>2.2868904258680642E-2</v>
      </c>
      <c r="W91" s="10" t="s">
        <v>24</v>
      </c>
      <c r="X91" s="10">
        <f>LN(F152/F147)</f>
        <v>2.2611330428055295E-2</v>
      </c>
      <c r="Y91" s="10" t="s">
        <v>24</v>
      </c>
      <c r="AA91" s="4">
        <f>A216</f>
        <v>44636</v>
      </c>
      <c r="AB91" s="10">
        <f>(F216-F211)/F211</f>
        <v>-4.4880742853674795E-3</v>
      </c>
      <c r="AC91" s="10" t="s">
        <v>24</v>
      </c>
      <c r="AD91" s="10">
        <f>LN(F216/F211)</f>
        <v>-4.4981759267054295E-3</v>
      </c>
      <c r="AE91" s="10" t="s">
        <v>24</v>
      </c>
      <c r="AG91" s="4">
        <f>A278</f>
        <v>44726</v>
      </c>
      <c r="AH91" s="10">
        <f>(F278-F273)/F273</f>
        <v>-1.9537334555714887E-2</v>
      </c>
      <c r="AI91" s="10" t="s">
        <v>24</v>
      </c>
      <c r="AJ91" s="10">
        <f>LN(F278/F273)</f>
        <v>-1.9730711129038486E-2</v>
      </c>
      <c r="AK91" s="10" t="s">
        <v>24</v>
      </c>
      <c r="AM91" s="4">
        <f>A403</f>
        <v>44907</v>
      </c>
      <c r="AN91" s="10">
        <f>(F403-F398)/F398</f>
        <v>2.0046834563790771E-2</v>
      </c>
      <c r="AO91" s="10" t="s">
        <v>24</v>
      </c>
      <c r="AP91" s="10">
        <f>LN(F403/F398)</f>
        <v>1.9848542481072016E-2</v>
      </c>
      <c r="AQ91" s="10" t="s">
        <v>24</v>
      </c>
    </row>
    <row r="92" spans="1:43" x14ac:dyDescent="0.35">
      <c r="A92" s="4">
        <v>44456</v>
      </c>
      <c r="B92" s="5">
        <v>23.04</v>
      </c>
      <c r="C92" s="5">
        <v>23.1</v>
      </c>
      <c r="D92" s="5">
        <v>22.73</v>
      </c>
      <c r="E92" s="5">
        <v>22.75</v>
      </c>
      <c r="F92" s="5">
        <v>20.797999999999998</v>
      </c>
      <c r="G92" s="7">
        <v>2597810</v>
      </c>
      <c r="I92" s="4">
        <f>A97</f>
        <v>44463</v>
      </c>
      <c r="J92" s="10">
        <f>(F97-F92)/F92</f>
        <v>-4.3956149629771978E-2</v>
      </c>
      <c r="K92" s="10">
        <f>[1]SPX_20260512_MULT!J92</f>
        <v>5.073279882278868E-3</v>
      </c>
      <c r="L92" s="10">
        <f>LN(F97/F92)</f>
        <v>-4.4951498394562694E-2</v>
      </c>
      <c r="M92" s="10">
        <f>[1]SPX_20260512_MULT!L92</f>
        <v>5.0604541585974232E-3</v>
      </c>
      <c r="O92" s="4">
        <f>A97</f>
        <v>44463</v>
      </c>
      <c r="P92" s="10">
        <f>(F97-F92)/F92</f>
        <v>-4.3956149629771978E-2</v>
      </c>
      <c r="Q92" s="10" t="s">
        <v>24</v>
      </c>
      <c r="R92" s="10">
        <f>LN(F97/F92)</f>
        <v>-4.4951498394562694E-2</v>
      </c>
      <c r="S92" s="10" t="s">
        <v>24</v>
      </c>
      <c r="U92" s="4">
        <f>A153</f>
        <v>44544</v>
      </c>
      <c r="V92" s="10">
        <f>(F153-F148)/F148</f>
        <v>5.5577940506640749E-3</v>
      </c>
      <c r="W92" s="10" t="s">
        <v>24</v>
      </c>
      <c r="X92" s="10">
        <f>LN(F153/F148)</f>
        <v>5.5424065008698505E-3</v>
      </c>
      <c r="Y92" s="10" t="s">
        <v>24</v>
      </c>
      <c r="AA92" s="4">
        <f>A217</f>
        <v>44637</v>
      </c>
      <c r="AB92" s="10">
        <f>(F217-F212)/F212</f>
        <v>-1.2206933707844808E-2</v>
      </c>
      <c r="AC92" s="10" t="s">
        <v>24</v>
      </c>
      <c r="AD92" s="10">
        <f>LN(F217/F212)</f>
        <v>-1.22820502440879E-2</v>
      </c>
      <c r="AE92" s="10" t="s">
        <v>24</v>
      </c>
      <c r="AG92" s="4">
        <f>A279</f>
        <v>44727</v>
      </c>
      <c r="AH92" s="10">
        <f>(F279-F274)/F274</f>
        <v>-1.6302302355698794E-2</v>
      </c>
      <c r="AI92" s="10" t="s">
        <v>24</v>
      </c>
      <c r="AJ92" s="10">
        <f>LN(F279/F274)</f>
        <v>-1.6436646972109548E-2</v>
      </c>
      <c r="AK92" s="10" t="s">
        <v>24</v>
      </c>
      <c r="AM92" s="4">
        <f>A404</f>
        <v>44908</v>
      </c>
      <c r="AN92" s="10">
        <f>(F404-F399)/F399</f>
        <v>1.125859829577559E-2</v>
      </c>
      <c r="AO92" s="10" t="s">
        <v>24</v>
      </c>
      <c r="AP92" s="10">
        <f>LN(F404/F399)</f>
        <v>1.1195691995480759E-2</v>
      </c>
      <c r="AQ92" s="10" t="s">
        <v>24</v>
      </c>
    </row>
    <row r="93" spans="1:43" x14ac:dyDescent="0.35">
      <c r="A93" s="4">
        <v>44459</v>
      </c>
      <c r="B93" s="5">
        <v>22.56</v>
      </c>
      <c r="C93" s="5">
        <v>22.85</v>
      </c>
      <c r="D93" s="5">
        <v>22.4</v>
      </c>
      <c r="E93" s="5">
        <v>22.71</v>
      </c>
      <c r="F93" s="5">
        <v>20.761500000000002</v>
      </c>
      <c r="G93" s="7">
        <v>670612</v>
      </c>
      <c r="I93" s="4">
        <f>A98</f>
        <v>44466</v>
      </c>
      <c r="J93" s="10">
        <f>(F98-F93)/F93</f>
        <v>-4.1832237555089989E-2</v>
      </c>
      <c r="K93" s="10">
        <f>[1]SPX_20260512_MULT!J93</f>
        <v>1.9592746682332504E-2</v>
      </c>
      <c r="L93" s="10">
        <f>LN(F98/F93)</f>
        <v>-4.2732398967889072E-2</v>
      </c>
      <c r="M93" s="10">
        <f>[1]SPX_20260512_MULT!L93</f>
        <v>1.940327960900801E-2</v>
      </c>
      <c r="O93" s="4">
        <f>A98</f>
        <v>44466</v>
      </c>
      <c r="P93" s="10">
        <f>(F98-F93)/F93</f>
        <v>-4.1832237555089989E-2</v>
      </c>
      <c r="Q93" s="10" t="s">
        <v>24</v>
      </c>
      <c r="R93" s="10">
        <f>LN(F98/F93)</f>
        <v>-4.2732398967889072E-2</v>
      </c>
      <c r="S93" s="10" t="s">
        <v>24</v>
      </c>
      <c r="U93" s="4">
        <f>A154</f>
        <v>44545</v>
      </c>
      <c r="V93" s="10">
        <f>(F154-F149)/F149</f>
        <v>1.8631399831994355E-2</v>
      </c>
      <c r="W93" s="10" t="s">
        <v>24</v>
      </c>
      <c r="X93" s="10">
        <f>LN(F154/F149)</f>
        <v>1.8459961453083058E-2</v>
      </c>
      <c r="Y93" s="10" t="s">
        <v>24</v>
      </c>
      <c r="AA93" s="4">
        <f>A218</f>
        <v>44638</v>
      </c>
      <c r="AB93" s="10">
        <f>(F218-F213)/F213</f>
        <v>-1.5560498302074977E-2</v>
      </c>
      <c r="AC93" s="10" t="s">
        <v>24</v>
      </c>
      <c r="AD93" s="10">
        <f>LN(F218/F213)</f>
        <v>-1.5682833580443176E-2</v>
      </c>
      <c r="AE93" s="10" t="s">
        <v>24</v>
      </c>
      <c r="AG93" s="4">
        <f>A280</f>
        <v>44728</v>
      </c>
      <c r="AH93" s="10">
        <f>(F280-F275)/F275</f>
        <v>-1.2864511865890044E-2</v>
      </c>
      <c r="AI93" s="10" t="s">
        <v>24</v>
      </c>
      <c r="AJ93" s="10">
        <f>LN(F280/F275)</f>
        <v>-1.2947976290751326E-2</v>
      </c>
      <c r="AK93" s="10" t="s">
        <v>24</v>
      </c>
      <c r="AM93" s="4">
        <f>A405</f>
        <v>44909</v>
      </c>
      <c r="AN93" s="10">
        <f>(F405-F400)/F400</f>
        <v>9.1294762351559582E-3</v>
      </c>
      <c r="AO93" s="10" t="s">
        <v>24</v>
      </c>
      <c r="AP93" s="10">
        <f>LN(F405/F400)</f>
        <v>9.0880544820609276E-3</v>
      </c>
      <c r="AQ93" s="10" t="s">
        <v>24</v>
      </c>
    </row>
    <row r="94" spans="1:43" x14ac:dyDescent="0.35">
      <c r="A94" s="4">
        <v>44460</v>
      </c>
      <c r="B94" s="5">
        <v>22.87</v>
      </c>
      <c r="C94" s="5">
        <v>23.02</v>
      </c>
      <c r="D94" s="5">
        <v>22.43</v>
      </c>
      <c r="E94" s="5">
        <v>22.46</v>
      </c>
      <c r="F94" s="5">
        <v>20.532900000000001</v>
      </c>
      <c r="G94" s="7">
        <v>502153</v>
      </c>
      <c r="I94" s="4">
        <f>A99</f>
        <v>44467</v>
      </c>
      <c r="J94" s="10">
        <f>(F99-F94)/F94</f>
        <v>-4.1849909170161105E-2</v>
      </c>
      <c r="K94" s="10">
        <f>[1]SPX_20260512_MULT!J94</f>
        <v>-3.5827560024435316E-4</v>
      </c>
      <c r="L94" s="10">
        <f>LN(F99/F94)</f>
        <v>-4.2750842270539879E-2</v>
      </c>
      <c r="M94" s="10">
        <f>[1]SPX_20260512_MULT!L94</f>
        <v>-3.5833979628094537E-4</v>
      </c>
      <c r="O94" s="4">
        <f>A99</f>
        <v>44467</v>
      </c>
      <c r="P94" s="10">
        <f>(F99-F94)/F94</f>
        <v>-4.1849909170161105E-2</v>
      </c>
      <c r="Q94" s="10" t="s">
        <v>24</v>
      </c>
      <c r="R94" s="10">
        <f>LN(F99/F94)</f>
        <v>-4.2750842270539879E-2</v>
      </c>
      <c r="S94" s="10" t="s">
        <v>24</v>
      </c>
      <c r="U94" s="4">
        <f>A155</f>
        <v>44546</v>
      </c>
      <c r="V94" s="10">
        <f>(F155-F150)/F150</f>
        <v>2.2736007531167488E-2</v>
      </c>
      <c r="W94" s="10" t="s">
        <v>24</v>
      </c>
      <c r="X94" s="10">
        <f>LN(F155/F150)</f>
        <v>2.2481396512728659E-2</v>
      </c>
      <c r="Y94" s="10" t="s">
        <v>24</v>
      </c>
      <c r="AA94" s="4">
        <f>A219</f>
        <v>44641</v>
      </c>
      <c r="AB94" s="10">
        <f>(F219-F214)/F214</f>
        <v>-9.0432483126547114E-3</v>
      </c>
      <c r="AC94" s="10" t="s">
        <v>24</v>
      </c>
      <c r="AD94" s="10">
        <f>LN(F219/F214)</f>
        <v>-9.0843866868450546E-3</v>
      </c>
      <c r="AE94" s="10" t="s">
        <v>24</v>
      </c>
      <c r="AG94" s="4">
        <f>A281</f>
        <v>44729</v>
      </c>
      <c r="AH94" s="10">
        <f>(F281-F276)/F276</f>
        <v>4.1095317225962333E-3</v>
      </c>
      <c r="AI94" s="10" t="s">
        <v>24</v>
      </c>
      <c r="AJ94" s="10">
        <f>LN(F281/F276)</f>
        <v>4.1011106603048783E-3</v>
      </c>
      <c r="AK94" s="10" t="s">
        <v>24</v>
      </c>
      <c r="AM94" s="4">
        <f>A406</f>
        <v>44910</v>
      </c>
      <c r="AN94" s="10">
        <f>(F406-F401)/F401</f>
        <v>1.0795768815216662E-2</v>
      </c>
      <c r="AO94" s="10" t="s">
        <v>24</v>
      </c>
      <c r="AP94" s="10">
        <f>LN(F406/F401)</f>
        <v>1.0737910546900986E-2</v>
      </c>
      <c r="AQ94" s="10" t="s">
        <v>24</v>
      </c>
    </row>
    <row r="95" spans="1:43" x14ac:dyDescent="0.35">
      <c r="A95" s="4">
        <v>44461</v>
      </c>
      <c r="B95" s="5">
        <v>22.6</v>
      </c>
      <c r="C95" s="5">
        <v>22.8</v>
      </c>
      <c r="D95" s="5">
        <v>22.4</v>
      </c>
      <c r="E95" s="5">
        <v>22.45</v>
      </c>
      <c r="F95" s="5">
        <v>20.523800000000001</v>
      </c>
      <c r="G95" s="7">
        <v>638616</v>
      </c>
      <c r="I95" s="4">
        <f>A100</f>
        <v>44468</v>
      </c>
      <c r="J95" s="10">
        <f>(F100-F95)/F95</f>
        <v>-2.361161188473871E-2</v>
      </c>
      <c r="K95" s="10">
        <f>[1]SPX_20260512_MULT!J95</f>
        <v>-8.2309058924090687E-3</v>
      </c>
      <c r="L95" s="10">
        <f>LN(F100/F95)</f>
        <v>-2.3894833082941536E-2</v>
      </c>
      <c r="M95" s="10">
        <f>[1]SPX_20260512_MULT!L95</f>
        <v>-8.2649668286509815E-3</v>
      </c>
      <c r="O95" s="4">
        <f>A100</f>
        <v>44468</v>
      </c>
      <c r="P95" s="10">
        <f>(F100-F95)/F95</f>
        <v>-2.361161188473871E-2</v>
      </c>
      <c r="Q95" s="10" t="s">
        <v>24</v>
      </c>
      <c r="R95" s="10">
        <f>LN(F100/F95)</f>
        <v>-2.3894833082941536E-2</v>
      </c>
      <c r="S95" s="10" t="s">
        <v>24</v>
      </c>
      <c r="U95" s="4">
        <f>A156</f>
        <v>44547</v>
      </c>
      <c r="V95" s="10">
        <f>(F156-F151)/F151</f>
        <v>2.5577468681311631E-2</v>
      </c>
      <c r="W95" s="10" t="s">
        <v>24</v>
      </c>
      <c r="X95" s="10">
        <f>LN(F156/F151)</f>
        <v>2.5255838028470756E-2</v>
      </c>
      <c r="Y95" s="10" t="s">
        <v>24</v>
      </c>
      <c r="AA95" s="4">
        <f>A220</f>
        <v>44642</v>
      </c>
      <c r="AB95" s="10">
        <f>(F220-F215)/F215</f>
        <v>-1.1072071352666043E-2</v>
      </c>
      <c r="AC95" s="10" t="s">
        <v>24</v>
      </c>
      <c r="AD95" s="10">
        <f>LN(F220/F215)</f>
        <v>-1.1133822969960721E-2</v>
      </c>
      <c r="AE95" s="10" t="s">
        <v>24</v>
      </c>
      <c r="AG95" s="4">
        <f>A282</f>
        <v>44733</v>
      </c>
      <c r="AH95" s="10">
        <f>(F282-F278)/F278</f>
        <v>2.2296058245728778E-2</v>
      </c>
      <c r="AI95" s="10" t="s">
        <v>24</v>
      </c>
      <c r="AJ95" s="10">
        <f>LN(F282/F278)</f>
        <v>2.2051135002810696E-2</v>
      </c>
      <c r="AK95" s="10" t="s">
        <v>24</v>
      </c>
      <c r="AM95" s="4">
        <f>A407</f>
        <v>44911</v>
      </c>
      <c r="AN95" s="10">
        <f>(F407-F402)/F402</f>
        <v>1.1086652680398424E-2</v>
      </c>
      <c r="AO95" s="10" t="s">
        <v>24</v>
      </c>
      <c r="AP95" s="10">
        <f>LN(F407/F402)</f>
        <v>1.1025646237261598E-2</v>
      </c>
      <c r="AQ95" s="10" t="s">
        <v>24</v>
      </c>
    </row>
    <row r="96" spans="1:43" x14ac:dyDescent="0.35">
      <c r="A96" s="4">
        <v>44462</v>
      </c>
      <c r="B96" s="5">
        <v>22.42</v>
      </c>
      <c r="C96" s="5">
        <v>22.75</v>
      </c>
      <c r="D96" s="5">
        <v>22.22</v>
      </c>
      <c r="E96" s="5">
        <v>22.27</v>
      </c>
      <c r="F96" s="5">
        <v>20.359200000000001</v>
      </c>
      <c r="G96" s="7">
        <v>637295</v>
      </c>
      <c r="I96" s="4">
        <f>A101</f>
        <v>44469</v>
      </c>
      <c r="J96" s="10">
        <f>(F101-F96)/F96</f>
        <v>-4.5350504931431543E-2</v>
      </c>
      <c r="K96" s="10">
        <f>[1]SPX_20260512_MULT!J96</f>
        <v>-3.1791556716370857E-2</v>
      </c>
      <c r="L96" s="10">
        <f>LN(F101/F96)</f>
        <v>-4.6411026740659798E-2</v>
      </c>
      <c r="M96" s="10">
        <f>[1]SPX_20260512_MULT!L96</f>
        <v>-3.2307880915900575E-2</v>
      </c>
      <c r="O96" s="4">
        <f>A101</f>
        <v>44469</v>
      </c>
      <c r="P96" s="10">
        <f>(F101-F96)/F96</f>
        <v>-4.5350504931431543E-2</v>
      </c>
      <c r="Q96" s="10" t="s">
        <v>24</v>
      </c>
      <c r="R96" s="10">
        <f>LN(F101/F96)</f>
        <v>-4.6411026740659798E-2</v>
      </c>
      <c r="S96" s="10" t="s">
        <v>24</v>
      </c>
      <c r="U96" s="4">
        <f>A157</f>
        <v>44550</v>
      </c>
      <c r="V96" s="10">
        <f>(F157-F152)/F152</f>
        <v>2.3799206264078103E-2</v>
      </c>
      <c r="W96" s="10" t="s">
        <v>24</v>
      </c>
      <c r="X96" s="10">
        <f>LN(F157/F152)</f>
        <v>2.3520419756886436E-2</v>
      </c>
      <c r="Y96" s="10" t="s">
        <v>24</v>
      </c>
      <c r="AA96" s="4">
        <f>A221</f>
        <v>44643</v>
      </c>
      <c r="AB96" s="10">
        <f>(F221-F216)/F216</f>
        <v>-1.9374445606152629E-2</v>
      </c>
      <c r="AC96" s="10" t="s">
        <v>24</v>
      </c>
      <c r="AD96" s="10">
        <f>LN(F221/F216)</f>
        <v>-1.9564590147545542E-2</v>
      </c>
      <c r="AE96" s="10" t="s">
        <v>24</v>
      </c>
      <c r="AG96" s="4">
        <f>A283</f>
        <v>44734</v>
      </c>
      <c r="AH96" s="10">
        <f>(F283-F279)/F279</f>
        <v>1.805167261158766E-2</v>
      </c>
      <c r="AI96" s="10" t="s">
        <v>24</v>
      </c>
      <c r="AJ96" s="10">
        <f>LN(F283/F279)</f>
        <v>1.7890675790618021E-2</v>
      </c>
      <c r="AK96" s="10" t="s">
        <v>24</v>
      </c>
      <c r="AM96" s="4">
        <f>A408</f>
        <v>44914</v>
      </c>
      <c r="AN96" s="10">
        <f>(F408-F403)/F403</f>
        <v>1.2811708965323102E-2</v>
      </c>
      <c r="AO96" s="10" t="s">
        <v>24</v>
      </c>
      <c r="AP96" s="10">
        <f>LN(F408/F403)</f>
        <v>1.2730333325665642E-2</v>
      </c>
      <c r="AQ96" s="10" t="s">
        <v>24</v>
      </c>
    </row>
    <row r="97" spans="1:43" x14ac:dyDescent="0.35">
      <c r="A97" s="4">
        <v>44463</v>
      </c>
      <c r="B97" s="5">
        <v>22.2</v>
      </c>
      <c r="C97" s="5">
        <v>22.35</v>
      </c>
      <c r="D97" s="5">
        <v>21.7</v>
      </c>
      <c r="E97" s="5">
        <v>21.75</v>
      </c>
      <c r="F97" s="5">
        <v>19.883800000000001</v>
      </c>
      <c r="G97" s="7">
        <v>1203071</v>
      </c>
      <c r="I97" s="4">
        <f>A102</f>
        <v>44470</v>
      </c>
      <c r="J97" s="10">
        <f>(F102-F97)/F97</f>
        <v>-2.2988563554250219E-2</v>
      </c>
      <c r="K97" s="10">
        <f>[1]SPX_20260512_MULT!J97</f>
        <v>-2.209414024975976E-2</v>
      </c>
      <c r="L97" s="10">
        <f>LN(F102/F97)</f>
        <v>-2.3256921331560359E-2</v>
      </c>
      <c r="M97" s="10">
        <f>[1]SPX_20260512_MULT!L97</f>
        <v>-2.2341871504500736E-2</v>
      </c>
      <c r="O97" s="4">
        <f>A102</f>
        <v>44470</v>
      </c>
      <c r="P97" s="10">
        <f>(F102-F97)/F97</f>
        <v>-2.2988563554250219E-2</v>
      </c>
      <c r="Q97" s="10" t="s">
        <v>24</v>
      </c>
      <c r="R97" s="10">
        <f>LN(F102/F97)</f>
        <v>-2.3256921331560359E-2</v>
      </c>
      <c r="S97" s="10" t="s">
        <v>24</v>
      </c>
      <c r="U97" s="4">
        <f>A158</f>
        <v>44551</v>
      </c>
      <c r="V97" s="10">
        <f>(F158-F153)/F153</f>
        <v>3.7260939820642221E-2</v>
      </c>
      <c r="W97" s="10" t="s">
        <v>24</v>
      </c>
      <c r="X97" s="10">
        <f>LN(F158/F153)</f>
        <v>3.6583527122092889E-2</v>
      </c>
      <c r="Y97" s="10" t="s">
        <v>24</v>
      </c>
      <c r="AA97" s="4">
        <f>A222</f>
        <v>44644</v>
      </c>
      <c r="AB97" s="10">
        <f>(F222-F217)/F217</f>
        <v>-1.1337416846175688E-2</v>
      </c>
      <c r="AC97" s="10" t="s">
        <v>24</v>
      </c>
      <c r="AD97" s="10">
        <f>LN(F222/F217)</f>
        <v>-1.1402175284070823E-2</v>
      </c>
      <c r="AE97" s="10" t="s">
        <v>24</v>
      </c>
      <c r="AG97" s="4">
        <f>A284</f>
        <v>44735</v>
      </c>
      <c r="AH97" s="10">
        <f>(F284-F280)/F280</f>
        <v>9.181615059658017E-3</v>
      </c>
      <c r="AI97" s="10" t="s">
        <v>24</v>
      </c>
      <c r="AJ97" s="10">
        <f>LN(F284/F280)</f>
        <v>9.1397202780212575E-3</v>
      </c>
      <c r="AK97" s="10" t="s">
        <v>24</v>
      </c>
      <c r="AM97" s="4">
        <f>A409</f>
        <v>44915</v>
      </c>
      <c r="AN97" s="10">
        <f>(F409-F404)/F404</f>
        <v>1.4836658526470996E-2</v>
      </c>
      <c r="AO97" s="10" t="s">
        <v>24</v>
      </c>
      <c r="AP97" s="10">
        <f>LN(F409/F404)</f>
        <v>1.4727671983394353E-2</v>
      </c>
      <c r="AQ97" s="10" t="s">
        <v>24</v>
      </c>
    </row>
    <row r="98" spans="1:43" x14ac:dyDescent="0.35">
      <c r="A98" s="4">
        <v>44466</v>
      </c>
      <c r="B98" s="5">
        <v>21.87</v>
      </c>
      <c r="C98" s="5">
        <v>22.37</v>
      </c>
      <c r="D98" s="5">
        <v>21.69</v>
      </c>
      <c r="E98" s="5">
        <v>21.76</v>
      </c>
      <c r="F98" s="5">
        <v>19.893000000000001</v>
      </c>
      <c r="G98" s="7">
        <v>1410212</v>
      </c>
      <c r="I98" s="4">
        <f>A103</f>
        <v>44473</v>
      </c>
      <c r="J98" s="10">
        <f>(F103-F98)/F98</f>
        <v>2.1595536118232575E-2</v>
      </c>
      <c r="K98" s="10">
        <f>[1]SPX_20260512_MULT!J98</f>
        <v>-3.210586800925188E-2</v>
      </c>
      <c r="L98" s="10">
        <f>LN(F103/F98)</f>
        <v>2.1365656226090692E-2</v>
      </c>
      <c r="M98" s="10">
        <f>[1]SPX_20260512_MULT!L98</f>
        <v>-3.2632565464804329E-2</v>
      </c>
      <c r="O98" s="4">
        <f>A103</f>
        <v>44473</v>
      </c>
      <c r="P98" s="10">
        <f>(F103-F98)/F98</f>
        <v>2.1595536118232575E-2</v>
      </c>
      <c r="Q98" s="10" t="s">
        <v>24</v>
      </c>
      <c r="R98" s="10">
        <f>LN(F103/F98)</f>
        <v>2.1365656226090692E-2</v>
      </c>
      <c r="S98" s="10" t="s">
        <v>24</v>
      </c>
      <c r="U98" s="4">
        <f>A159</f>
        <v>44552</v>
      </c>
      <c r="V98" s="10">
        <f>(F159-F154)/F154</f>
        <v>2.3856043305421626E-2</v>
      </c>
      <c r="W98" s="10" t="s">
        <v>24</v>
      </c>
      <c r="X98" s="10">
        <f>LN(F159/F154)</f>
        <v>2.357593402509145E-2</v>
      </c>
      <c r="Y98" s="10" t="s">
        <v>24</v>
      </c>
      <c r="AA98" s="4">
        <f>A223</f>
        <v>44645</v>
      </c>
      <c r="AB98" s="10">
        <f>(F223-F218)/F218</f>
        <v>3.012834221284158E-2</v>
      </c>
      <c r="AC98" s="10" t="s">
        <v>24</v>
      </c>
      <c r="AD98" s="10">
        <f>LN(F223/F218)</f>
        <v>2.9683398569237008E-2</v>
      </c>
      <c r="AE98" s="10" t="s">
        <v>24</v>
      </c>
      <c r="AG98" s="4">
        <f>A285</f>
        <v>44736</v>
      </c>
      <c r="AH98" s="10">
        <f>(F285-F281)/F281</f>
        <v>-6.1405571446855401E-3</v>
      </c>
      <c r="AI98" s="10" t="s">
        <v>24</v>
      </c>
      <c r="AJ98" s="10">
        <f>LN(F285/F281)</f>
        <v>-6.1594879024288356E-3</v>
      </c>
      <c r="AK98" s="10" t="s">
        <v>24</v>
      </c>
      <c r="AM98" s="4">
        <f>A410</f>
        <v>44916</v>
      </c>
      <c r="AN98" s="10">
        <f>(F410-F405)/F405</f>
        <v>6.2232971496045007E-3</v>
      </c>
      <c r="AO98" s="10" t="s">
        <v>24</v>
      </c>
      <c r="AP98" s="10">
        <f>LN(F410/F405)</f>
        <v>6.2040124043420183E-3</v>
      </c>
      <c r="AQ98" s="10" t="s">
        <v>24</v>
      </c>
    </row>
    <row r="99" spans="1:43" x14ac:dyDescent="0.35">
      <c r="A99" s="4">
        <v>44467</v>
      </c>
      <c r="B99" s="5">
        <v>21.84</v>
      </c>
      <c r="C99" s="5">
        <v>21.88</v>
      </c>
      <c r="D99" s="5">
        <v>21.204999999999998</v>
      </c>
      <c r="E99" s="5">
        <v>21.52</v>
      </c>
      <c r="F99" s="5">
        <v>19.6736</v>
      </c>
      <c r="G99" s="7">
        <v>1321692</v>
      </c>
      <c r="I99" s="4">
        <f>A104</f>
        <v>44474</v>
      </c>
      <c r="J99" s="10">
        <f>(F104-F99)/F99</f>
        <v>3.484873129473004E-2</v>
      </c>
      <c r="K99" s="10">
        <f>[1]SPX_20260512_MULT!J99</f>
        <v>-1.5874770331380937E-3</v>
      </c>
      <c r="L99" s="10">
        <f>LN(F104/F99)</f>
        <v>3.425526269746744E-2</v>
      </c>
      <c r="M99" s="10">
        <f>[1]SPX_20260512_MULT!L99</f>
        <v>-1.5887384099180048E-3</v>
      </c>
      <c r="O99" s="4">
        <f>A104</f>
        <v>44474</v>
      </c>
      <c r="P99" s="10">
        <f>(F104-F99)/F99</f>
        <v>3.484873129473004E-2</v>
      </c>
      <c r="Q99" s="10" t="s">
        <v>24</v>
      </c>
      <c r="R99" s="10">
        <f>LN(F104/F99)</f>
        <v>3.425526269746744E-2</v>
      </c>
      <c r="S99" s="10" t="s">
        <v>24</v>
      </c>
      <c r="U99" s="4">
        <f>A160</f>
        <v>44553</v>
      </c>
      <c r="V99" s="10">
        <f>(F160-F155)/F155</f>
        <v>2.4215068655103228E-2</v>
      </c>
      <c r="W99" s="10" t="s">
        <v>24</v>
      </c>
      <c r="X99" s="10">
        <f>LN(F160/F155)</f>
        <v>2.3926532548026135E-2</v>
      </c>
      <c r="Y99" s="10" t="s">
        <v>24</v>
      </c>
      <c r="AA99" s="4">
        <f>A224</f>
        <v>44648</v>
      </c>
      <c r="AB99" s="10">
        <f>(F224-F219)/F219</f>
        <v>3.1038805488497231E-2</v>
      </c>
      <c r="AC99" s="10" t="s">
        <v>24</v>
      </c>
      <c r="AD99" s="10">
        <f>LN(F224/F219)</f>
        <v>3.0566843015639167E-2</v>
      </c>
      <c r="AE99" s="10" t="s">
        <v>24</v>
      </c>
      <c r="AG99" s="4">
        <f>A286</f>
        <v>44739</v>
      </c>
      <c r="AH99" s="10">
        <f>(F286-F281)/F281</f>
        <v>-6.723954721204504E-3</v>
      </c>
      <c r="AI99" s="10" t="s">
        <v>24</v>
      </c>
      <c r="AJ99" s="10">
        <f>LN(F286/F281)</f>
        <v>-6.746662352046677E-3</v>
      </c>
      <c r="AK99" s="10" t="s">
        <v>24</v>
      </c>
      <c r="AM99" s="4">
        <f>A411</f>
        <v>44917</v>
      </c>
      <c r="AN99" s="10">
        <f>(F411-F406)/F406</f>
        <v>-8.5058123050754566E-4</v>
      </c>
      <c r="AO99" s="10" t="s">
        <v>24</v>
      </c>
      <c r="AP99" s="10">
        <f>LN(F411/F406)</f>
        <v>-8.5094317998187234E-4</v>
      </c>
      <c r="AQ99" s="10" t="s">
        <v>24</v>
      </c>
    </row>
    <row r="100" spans="1:43" x14ac:dyDescent="0.35">
      <c r="A100" s="4">
        <v>44468</v>
      </c>
      <c r="B100" s="5">
        <v>21.59</v>
      </c>
      <c r="C100" s="5">
        <v>22.05</v>
      </c>
      <c r="D100" s="5">
        <v>21.4</v>
      </c>
      <c r="E100" s="5">
        <v>21.92</v>
      </c>
      <c r="F100" s="5">
        <v>20.039200000000001</v>
      </c>
      <c r="G100" s="7">
        <v>807844</v>
      </c>
      <c r="I100" s="4">
        <f>A105</f>
        <v>44475</v>
      </c>
      <c r="J100" s="10">
        <f>(F105-F100)/F100</f>
        <v>2.1902071938999575E-2</v>
      </c>
      <c r="K100" s="10">
        <f>[1]SPX_20260512_MULT!J100</f>
        <v>9.3814371504721708E-4</v>
      </c>
      <c r="L100" s="10">
        <f>LN(F105/F100)</f>
        <v>2.1665667169932824E-2</v>
      </c>
      <c r="M100" s="10">
        <f>[1]SPX_20260512_MULT!L100</f>
        <v>9.3770393326311221E-4</v>
      </c>
      <c r="O100" s="4">
        <f>A105</f>
        <v>44475</v>
      </c>
      <c r="P100" s="10">
        <f>(F105-F100)/F100</f>
        <v>2.1902071938999575E-2</v>
      </c>
      <c r="Q100" s="10" t="s">
        <v>24</v>
      </c>
      <c r="R100" s="10">
        <f>LN(F105/F100)</f>
        <v>2.1665667169932824E-2</v>
      </c>
      <c r="S100" s="10" t="s">
        <v>24</v>
      </c>
      <c r="U100" s="4">
        <f>A161</f>
        <v>44557</v>
      </c>
      <c r="V100" s="10">
        <f>(F161-F157)/F157</f>
        <v>1.8912757415493951E-2</v>
      </c>
      <c r="W100" s="10" t="s">
        <v>24</v>
      </c>
      <c r="X100" s="10">
        <f>LN(F161/F157)</f>
        <v>1.8736134692604739E-2</v>
      </c>
      <c r="Y100" s="10" t="s">
        <v>24</v>
      </c>
      <c r="AA100" s="4">
        <f>A225</f>
        <v>44649</v>
      </c>
      <c r="AB100" s="10">
        <f>(F225-F220)/F220</f>
        <v>4.1625645596588677E-2</v>
      </c>
      <c r="AC100" s="10" t="s">
        <v>24</v>
      </c>
      <c r="AD100" s="10">
        <f>LN(F225/F220)</f>
        <v>4.0782613517558734E-2</v>
      </c>
      <c r="AE100" s="10" t="s">
        <v>24</v>
      </c>
      <c r="AG100" s="4">
        <f>A287</f>
        <v>44740</v>
      </c>
      <c r="AH100" s="10">
        <f>(F287-F282)/F282</f>
        <v>-1.5993251043424268E-2</v>
      </c>
      <c r="AI100" s="10" t="s">
        <v>24</v>
      </c>
      <c r="AJ100" s="10">
        <f>LN(F287/F282)</f>
        <v>-1.6122523257697367E-2</v>
      </c>
      <c r="AK100" s="10" t="s">
        <v>24</v>
      </c>
      <c r="AM100" s="4">
        <f>A412</f>
        <v>44918</v>
      </c>
      <c r="AN100" s="10">
        <f>(F412-F407)/F407</f>
        <v>2.8384899233622243E-4</v>
      </c>
      <c r="AO100" s="10" t="s">
        <v>24</v>
      </c>
      <c r="AP100" s="10">
        <f>LN(F412/F407)</f>
        <v>2.8380871483265794E-4</v>
      </c>
      <c r="AQ100" s="10" t="s">
        <v>24</v>
      </c>
    </row>
    <row r="101" spans="1:43" x14ac:dyDescent="0.35">
      <c r="A101" s="4">
        <v>44469</v>
      </c>
      <c r="B101" s="5">
        <v>21.95</v>
      </c>
      <c r="C101" s="5">
        <v>21.9618</v>
      </c>
      <c r="D101" s="5">
        <v>21.26</v>
      </c>
      <c r="E101" s="5">
        <v>21.26</v>
      </c>
      <c r="F101" s="5">
        <v>19.4359</v>
      </c>
      <c r="G101" s="7">
        <v>1044450</v>
      </c>
      <c r="I101" s="4">
        <f>A106</f>
        <v>44476</v>
      </c>
      <c r="J101" s="10">
        <f>(F106-F101)/F101</f>
        <v>6.4910809378521256E-2</v>
      </c>
      <c r="K101" s="10">
        <f>[1]SPX_20260512_MULT!J101</f>
        <v>2.1408924815555945E-2</v>
      </c>
      <c r="L101" s="10">
        <f>LN(F106/F101)</f>
        <v>6.2891048591986118E-2</v>
      </c>
      <c r="M101" s="10">
        <f>[1]SPX_20260512_MULT!L101</f>
        <v>2.1182973019309843E-2</v>
      </c>
      <c r="O101" s="4">
        <f>A106</f>
        <v>44476</v>
      </c>
      <c r="P101" s="10">
        <f>(F106-F101)/F101</f>
        <v>6.4910809378521256E-2</v>
      </c>
      <c r="Q101" s="10" t="s">
        <v>24</v>
      </c>
      <c r="R101" s="10">
        <f>LN(F106/F101)</f>
        <v>6.2891048591986118E-2</v>
      </c>
      <c r="S101" s="10" t="s">
        <v>24</v>
      </c>
      <c r="U101" s="4">
        <f>A162</f>
        <v>44558</v>
      </c>
      <c r="V101" s="10">
        <f>(F162-F158)/F158</f>
        <v>1.1845376062346728E-2</v>
      </c>
      <c r="W101" s="10" t="s">
        <v>24</v>
      </c>
      <c r="X101" s="10">
        <f>LN(F162/F158)</f>
        <v>1.177576873939698E-2</v>
      </c>
      <c r="Y101" s="10" t="s">
        <v>24</v>
      </c>
      <c r="AA101" s="4">
        <f>A226</f>
        <v>44650</v>
      </c>
      <c r="AB101" s="10">
        <f>(F226-F221)/F221</f>
        <v>4.1336006589888438E-2</v>
      </c>
      <c r="AC101" s="10" t="s">
        <v>24</v>
      </c>
      <c r="AD101" s="10">
        <f>LN(F226/F221)</f>
        <v>4.0504510453814924E-2</v>
      </c>
      <c r="AE101" s="10" t="s">
        <v>24</v>
      </c>
      <c r="AG101" s="4">
        <f>A288</f>
        <v>44741</v>
      </c>
      <c r="AH101" s="10">
        <f>(F288-F283)/F283</f>
        <v>-1.5698610354868386E-2</v>
      </c>
      <c r="AI101" s="10" t="s">
        <v>24</v>
      </c>
      <c r="AJ101" s="10">
        <f>LN(F288/F283)</f>
        <v>-1.5823138537410679E-2</v>
      </c>
      <c r="AK101" s="10" t="s">
        <v>24</v>
      </c>
      <c r="AM101" s="4">
        <f>A413</f>
        <v>44922</v>
      </c>
      <c r="AN101" s="10">
        <f>(F413-F409)/F409</f>
        <v>-2.2701475595915265E-3</v>
      </c>
      <c r="AO101" s="10" t="s">
        <v>24</v>
      </c>
      <c r="AP101" s="10">
        <f>LN(F413/F409)</f>
        <v>-2.2727282510026777E-3</v>
      </c>
      <c r="AQ101" s="10" t="s">
        <v>24</v>
      </c>
    </row>
    <row r="102" spans="1:43" x14ac:dyDescent="0.35">
      <c r="A102" s="4">
        <v>44470</v>
      </c>
      <c r="B102" s="5">
        <v>21.42</v>
      </c>
      <c r="C102" s="5">
        <v>21.515000000000001</v>
      </c>
      <c r="D102" s="5">
        <v>20.75</v>
      </c>
      <c r="E102" s="5">
        <v>21.25</v>
      </c>
      <c r="F102" s="5">
        <v>19.4267</v>
      </c>
      <c r="G102" s="7">
        <v>2718436</v>
      </c>
      <c r="I102" s="4">
        <f>A107</f>
        <v>44477</v>
      </c>
      <c r="J102" s="10">
        <f>(F107-F102)/F102</f>
        <v>6.1178687064709969E-2</v>
      </c>
      <c r="K102" s="10">
        <f>[1]SPX_20260512_MULT!J102</f>
        <v>7.8722710831205991E-3</v>
      </c>
      <c r="L102" s="10">
        <f>LN(F107/F102)</f>
        <v>5.9380259273423289E-2</v>
      </c>
      <c r="M102" s="10">
        <f>[1]SPX_20260512_MULT!L102</f>
        <v>7.8414464248112679E-3</v>
      </c>
      <c r="O102" s="4">
        <f>A107</f>
        <v>44477</v>
      </c>
      <c r="P102" s="10">
        <f>(F107-F102)/F102</f>
        <v>6.1178687064709969E-2</v>
      </c>
      <c r="Q102" s="10" t="s">
        <v>24</v>
      </c>
      <c r="R102" s="10">
        <f>LN(F107/F102)</f>
        <v>5.9380259273423289E-2</v>
      </c>
      <c r="S102" s="10" t="s">
        <v>24</v>
      </c>
      <c r="U102" s="4">
        <f>A163</f>
        <v>44559</v>
      </c>
      <c r="V102" s="10">
        <f>(F163-F159)/F159</f>
        <v>5.4357478903432378E-3</v>
      </c>
      <c r="W102" s="10" t="s">
        <v>24</v>
      </c>
      <c r="X102" s="10">
        <f>LN(F163/F159)</f>
        <v>5.4210275327873404E-3</v>
      </c>
      <c r="Y102" s="10" t="s">
        <v>24</v>
      </c>
      <c r="AA102" s="4">
        <f>A227</f>
        <v>44651</v>
      </c>
      <c r="AB102" s="10">
        <f>(F227-F222)/F222</f>
        <v>4.2500767077944347E-2</v>
      </c>
      <c r="AC102" s="10" t="s">
        <v>24</v>
      </c>
      <c r="AD102" s="10">
        <f>LN(F227/F222)</f>
        <v>4.1622410496730301E-2</v>
      </c>
      <c r="AE102" s="10" t="s">
        <v>24</v>
      </c>
      <c r="AG102" s="4">
        <f>A289</f>
        <v>44742</v>
      </c>
      <c r="AH102" s="10">
        <f>(F289-F284)/F284</f>
        <v>2.0556581392707184E-3</v>
      </c>
      <c r="AI102" s="10" t="s">
        <v>24</v>
      </c>
      <c r="AJ102" s="10">
        <f>LN(F289/F284)</f>
        <v>2.0535481651734857E-3</v>
      </c>
      <c r="AK102" s="10" t="s">
        <v>24</v>
      </c>
      <c r="AM102" s="4">
        <f>A414</f>
        <v>44923</v>
      </c>
      <c r="AN102" s="10">
        <f>(F414-F410)/F410</f>
        <v>3.1179138321995301E-3</v>
      </c>
      <c r="AO102" s="10" t="s">
        <v>24</v>
      </c>
      <c r="AP102" s="10">
        <f>LN(F414/F410)</f>
        <v>3.1130632187814163E-3</v>
      </c>
      <c r="AQ102" s="10" t="s">
        <v>24</v>
      </c>
    </row>
    <row r="103" spans="1:43" x14ac:dyDescent="0.35">
      <c r="A103" s="4">
        <v>44473</v>
      </c>
      <c r="B103" s="5">
        <v>21.53</v>
      </c>
      <c r="C103" s="5">
        <v>22.42</v>
      </c>
      <c r="D103" s="5">
        <v>21.5</v>
      </c>
      <c r="E103" s="5">
        <v>22.23</v>
      </c>
      <c r="F103" s="5">
        <v>20.322600000000001</v>
      </c>
      <c r="G103" s="7">
        <v>2060601</v>
      </c>
      <c r="I103" s="4">
        <f>A108</f>
        <v>44480</v>
      </c>
      <c r="J103" s="10">
        <f>(F108-F103)/F103</f>
        <v>6.7511046814876042E-3</v>
      </c>
      <c r="K103" s="10">
        <f>[1]SPX_20260512_MULT!J103</f>
        <v>1.4121721862312466E-2</v>
      </c>
      <c r="L103" s="10">
        <f>LN(F108/F103)</f>
        <v>6.7284180237066876E-3</v>
      </c>
      <c r="M103" s="10">
        <f>[1]SPX_20260512_MULT!L103</f>
        <v>1.4022939248944766E-2</v>
      </c>
      <c r="O103" s="4">
        <f>A108</f>
        <v>44480</v>
      </c>
      <c r="P103" s="10">
        <f>(F108-F103)/F103</f>
        <v>6.7511046814876042E-3</v>
      </c>
      <c r="Q103" s="10" t="s">
        <v>24</v>
      </c>
      <c r="R103" s="10">
        <f>LN(F108/F103)</f>
        <v>6.7284180237066876E-3</v>
      </c>
      <c r="S103" s="10" t="s">
        <v>24</v>
      </c>
      <c r="U103" s="4">
        <f>A164</f>
        <v>44560</v>
      </c>
      <c r="V103" s="10">
        <f>(F164-F160)/F160</f>
        <v>1.2404615555857815E-2</v>
      </c>
      <c r="W103" s="10" t="s">
        <v>24</v>
      </c>
      <c r="X103" s="10">
        <f>LN(F164/F160)</f>
        <v>1.2328308702400427E-2</v>
      </c>
      <c r="Y103" s="10" t="s">
        <v>24</v>
      </c>
      <c r="AA103" s="4">
        <f>A228</f>
        <v>44652</v>
      </c>
      <c r="AB103" s="10">
        <f>(F228-F223)/F223</f>
        <v>2.0798859116537342E-2</v>
      </c>
      <c r="AC103" s="10" t="s">
        <v>24</v>
      </c>
      <c r="AD103" s="10">
        <f>LN(F228/F223)</f>
        <v>2.058551597114288E-2</v>
      </c>
      <c r="AE103" s="10" t="s">
        <v>24</v>
      </c>
      <c r="AG103" s="4">
        <f>A290</f>
        <v>44743</v>
      </c>
      <c r="AH103" s="10">
        <f>(F290-F285)/F285</f>
        <v>5.0014974543276906E-3</v>
      </c>
      <c r="AI103" s="10" t="s">
        <v>24</v>
      </c>
      <c r="AJ103" s="10">
        <f>LN(F290/F285)</f>
        <v>4.9890315142352504E-3</v>
      </c>
      <c r="AK103" s="10" t="s">
        <v>24</v>
      </c>
      <c r="AM103" s="4">
        <f>A415</f>
        <v>44924</v>
      </c>
      <c r="AN103" s="10">
        <f>(F415-F411)/F411</f>
        <v>8.5130533484675686E-3</v>
      </c>
      <c r="AO103" s="10" t="s">
        <v>24</v>
      </c>
      <c r="AP103" s="10">
        <f>LN(F415/F411)</f>
        <v>8.4770216585265019E-3</v>
      </c>
      <c r="AQ103" s="10" t="s">
        <v>24</v>
      </c>
    </row>
    <row r="104" spans="1:43" x14ac:dyDescent="0.35">
      <c r="A104" s="4">
        <v>44474</v>
      </c>
      <c r="B104" s="5">
        <v>22.19</v>
      </c>
      <c r="C104" s="5">
        <v>22.32</v>
      </c>
      <c r="D104" s="5">
        <v>21.95</v>
      </c>
      <c r="E104" s="5">
        <v>22.27</v>
      </c>
      <c r="F104" s="5">
        <v>20.359200000000001</v>
      </c>
      <c r="G104" s="7">
        <v>1438939</v>
      </c>
      <c r="I104" s="4">
        <f>A109</f>
        <v>44481</v>
      </c>
      <c r="J104" s="10">
        <f>(F109-F104)/F104</f>
        <v>1.7510511218515309E-2</v>
      </c>
      <c r="K104" s="10">
        <f>[1]SPX_20260512_MULT!J104</f>
        <v>1.134380441704598E-3</v>
      </c>
      <c r="L104" s="10">
        <f>LN(F109/F104)</f>
        <v>1.7358968717141602E-2</v>
      </c>
      <c r="M104" s="10">
        <f>[1]SPX_20260512_MULT!L104</f>
        <v>1.1337375183784542E-3</v>
      </c>
      <c r="O104" s="4">
        <f>A109</f>
        <v>44481</v>
      </c>
      <c r="P104" s="10">
        <f>(F109-F104)/F104</f>
        <v>1.7510511218515309E-2</v>
      </c>
      <c r="Q104" s="10" t="s">
        <v>24</v>
      </c>
      <c r="R104" s="10">
        <f>LN(F109/F104)</f>
        <v>1.7358968717141602E-2</v>
      </c>
      <c r="S104" s="10" t="s">
        <v>24</v>
      </c>
      <c r="U104" s="4">
        <f>A165</f>
        <v>44561</v>
      </c>
      <c r="V104" s="10">
        <f>(F165-F160)/F160</f>
        <v>1.2404615555857815E-2</v>
      </c>
      <c r="W104" s="10" t="s">
        <v>24</v>
      </c>
      <c r="X104" s="10">
        <f>LN(F165/F160)</f>
        <v>1.2328308702400427E-2</v>
      </c>
      <c r="Y104" s="10" t="s">
        <v>24</v>
      </c>
      <c r="AA104" s="4">
        <f>A229</f>
        <v>44655</v>
      </c>
      <c r="AB104" s="10">
        <f>(F229-F224)/F224</f>
        <v>1.8457491791487295E-2</v>
      </c>
      <c r="AC104" s="10" t="s">
        <v>24</v>
      </c>
      <c r="AD104" s="10">
        <f>LN(F229/F224)</f>
        <v>1.828921972291624E-2</v>
      </c>
      <c r="AE104" s="10" t="s">
        <v>24</v>
      </c>
      <c r="AG104" s="4">
        <f>A291</f>
        <v>44747</v>
      </c>
      <c r="AH104" s="10">
        <f>(F291-F287)/F287</f>
        <v>9.4547073492827882E-3</v>
      </c>
      <c r="AI104" s="10" t="s">
        <v>24</v>
      </c>
      <c r="AJ104" s="10">
        <f>LN(F291/F287)</f>
        <v>9.4102913444974283E-3</v>
      </c>
      <c r="AK104" s="10" t="s">
        <v>24</v>
      </c>
      <c r="AM104" s="4">
        <f>A416</f>
        <v>44925</v>
      </c>
      <c r="AN104" s="10">
        <f>(F416-F412)/F412</f>
        <v>8.2292849035187042E-3</v>
      </c>
      <c r="AO104" s="10" t="s">
        <v>24</v>
      </c>
      <c r="AP104" s="10">
        <f>LN(F416/F412)</f>
        <v>8.1956089649568263E-3</v>
      </c>
      <c r="AQ104" s="10" t="s">
        <v>24</v>
      </c>
    </row>
    <row r="105" spans="1:43" x14ac:dyDescent="0.35">
      <c r="A105" s="4">
        <v>44475</v>
      </c>
      <c r="B105" s="5">
        <v>22.14</v>
      </c>
      <c r="C105" s="5">
        <v>22.41</v>
      </c>
      <c r="D105" s="5">
        <v>21.75</v>
      </c>
      <c r="E105" s="5">
        <v>22.4</v>
      </c>
      <c r="F105" s="5">
        <v>20.478100000000001</v>
      </c>
      <c r="G105" s="7">
        <v>976697</v>
      </c>
      <c r="I105" s="4">
        <f>A110</f>
        <v>44482</v>
      </c>
      <c r="J105" s="10">
        <f>(F110-F105)/F105</f>
        <v>2.23165235055987E-3</v>
      </c>
      <c r="K105" s="10">
        <f>[1]SPX_20260512_MULT!J105</f>
        <v>5.7292803212650403E-5</v>
      </c>
      <c r="L105" s="10">
        <f>LN(F110/F105)</f>
        <v>2.2291659130086769E-3</v>
      </c>
      <c r="M105" s="10">
        <f>[1]SPX_20260512_MULT!L105</f>
        <v>5.7291162042795175E-5</v>
      </c>
      <c r="O105" s="4">
        <f>A110</f>
        <v>44482</v>
      </c>
      <c r="P105" s="10">
        <f>(F110-F105)/F105</f>
        <v>2.23165235055987E-3</v>
      </c>
      <c r="Q105" s="10" t="s">
        <v>24</v>
      </c>
      <c r="R105" s="10">
        <f>LN(F110/F105)</f>
        <v>2.2291659130086769E-3</v>
      </c>
      <c r="S105" s="10" t="s">
        <v>24</v>
      </c>
      <c r="U105" s="4">
        <f>A166</f>
        <v>44564</v>
      </c>
      <c r="V105" s="10">
        <f>(F166-F161)/F161</f>
        <v>1.6628621958993943E-2</v>
      </c>
      <c r="W105" s="10" t="s">
        <v>24</v>
      </c>
      <c r="X105" s="10">
        <f>LN(F166/F161)</f>
        <v>1.6491880227086201E-2</v>
      </c>
      <c r="Y105" s="10" t="s">
        <v>24</v>
      </c>
      <c r="AA105" s="4">
        <f>A230</f>
        <v>44656</v>
      </c>
      <c r="AB105" s="10">
        <f>(F230-F225)/F225</f>
        <v>2.9219540120212993E-4</v>
      </c>
      <c r="AC105" s="10" t="s">
        <v>24</v>
      </c>
      <c r="AD105" s="10">
        <f>LN(F230/F225)</f>
        <v>2.921527204397041E-4</v>
      </c>
      <c r="AE105" s="10" t="s">
        <v>24</v>
      </c>
      <c r="AG105" s="4">
        <f>A292</f>
        <v>44748</v>
      </c>
      <c r="AH105" s="10">
        <f>(F292-F288)/F288</f>
        <v>1.4767469477456434E-2</v>
      </c>
      <c r="AI105" s="10" t="s">
        <v>24</v>
      </c>
      <c r="AJ105" s="10">
        <f>LN(F292/F288)</f>
        <v>1.4659492136805858E-2</v>
      </c>
      <c r="AK105" s="10" t="s">
        <v>24</v>
      </c>
      <c r="AM105" s="4">
        <f>A417</f>
        <v>44929</v>
      </c>
      <c r="AN105" s="10">
        <f>(F417-F413)/F413</f>
        <v>6.8259385665529583E-3</v>
      </c>
      <c r="AO105" s="10" t="s">
        <v>24</v>
      </c>
      <c r="AP105" s="10">
        <f>LN(F417/F413)</f>
        <v>6.8027473227526203E-3</v>
      </c>
      <c r="AQ105" s="10" t="s">
        <v>24</v>
      </c>
    </row>
    <row r="106" spans="1:43" x14ac:dyDescent="0.35">
      <c r="A106" s="4">
        <v>44476</v>
      </c>
      <c r="B106" s="5">
        <v>22.39</v>
      </c>
      <c r="C106" s="5">
        <v>22.81</v>
      </c>
      <c r="D106" s="5">
        <v>22.290099999999999</v>
      </c>
      <c r="E106" s="5">
        <v>22.64</v>
      </c>
      <c r="F106" s="5">
        <v>20.697500000000002</v>
      </c>
      <c r="G106" s="7">
        <v>1563271</v>
      </c>
      <c r="I106" s="4">
        <f>A111</f>
        <v>44483</v>
      </c>
      <c r="J106" s="10">
        <f>(F111-F106)/F106</f>
        <v>-8.8416475419736591E-4</v>
      </c>
      <c r="K106" s="10">
        <f>[1]SPX_20260512_MULT!J106</f>
        <v>8.7504776965324337E-3</v>
      </c>
      <c r="L106" s="10">
        <f>LN(F111/F106)</f>
        <v>-8.8455585840437143E-4</v>
      </c>
      <c r="M106" s="10">
        <f>[1]SPX_20260512_MULT!L106</f>
        <v>8.7124141548534807E-3</v>
      </c>
      <c r="O106" s="4">
        <f>A111</f>
        <v>44483</v>
      </c>
      <c r="P106" s="10">
        <f>(F111-F106)/F106</f>
        <v>-8.8416475419736591E-4</v>
      </c>
      <c r="Q106" s="10" t="s">
        <v>24</v>
      </c>
      <c r="R106" s="10">
        <f>LN(F111/F106)</f>
        <v>-8.8455585840437143E-4</v>
      </c>
      <c r="S106" s="10" t="s">
        <v>24</v>
      </c>
      <c r="U106" s="4">
        <f>A167</f>
        <v>44565</v>
      </c>
      <c r="V106" s="10">
        <f>(F167-F162)/F162</f>
        <v>2.7310113581189635E-2</v>
      </c>
      <c r="W106" s="10" t="s">
        <v>24</v>
      </c>
      <c r="X106" s="10">
        <f>LN(F167/F162)</f>
        <v>2.6943846009288456E-2</v>
      </c>
      <c r="Y106" s="10" t="s">
        <v>24</v>
      </c>
      <c r="AA106" s="4">
        <f>A231</f>
        <v>44657</v>
      </c>
      <c r="AB106" s="10">
        <f>(F231-F226)/F226</f>
        <v>-2.8954964582413473E-4</v>
      </c>
      <c r="AC106" s="10" t="s">
        <v>24</v>
      </c>
      <c r="AD106" s="10">
        <f>LN(F231/F226)</f>
        <v>-2.8959157341647875E-4</v>
      </c>
      <c r="AE106" s="10" t="s">
        <v>24</v>
      </c>
      <c r="AG106" s="4">
        <f>A293</f>
        <v>44749</v>
      </c>
      <c r="AH106" s="10">
        <f>(F293-F289)/F289</f>
        <v>-2.3436521614675423E-3</v>
      </c>
      <c r="AI106" s="10" t="s">
        <v>24</v>
      </c>
      <c r="AJ106" s="10">
        <f>LN(F293/F289)</f>
        <v>-2.3464028127481926E-3</v>
      </c>
      <c r="AK106" s="10" t="s">
        <v>24</v>
      </c>
      <c r="AM106" s="4">
        <f>A418</f>
        <v>44930</v>
      </c>
      <c r="AN106" s="10">
        <f>(F418-F414)/F414</f>
        <v>-2.2605255721954874E-3</v>
      </c>
      <c r="AO106" s="10" t="s">
        <v>24</v>
      </c>
      <c r="AP106" s="10">
        <f>LN(F418/F414)</f>
        <v>-2.2630844170769067E-3</v>
      </c>
      <c r="AQ106" s="10" t="s">
        <v>24</v>
      </c>
    </row>
    <row r="107" spans="1:43" x14ac:dyDescent="0.35">
      <c r="A107" s="4">
        <v>44477</v>
      </c>
      <c r="B107" s="5">
        <v>22.71</v>
      </c>
      <c r="C107" s="5">
        <v>22.77</v>
      </c>
      <c r="D107" s="5">
        <v>22.454999999999998</v>
      </c>
      <c r="E107" s="5">
        <v>22.55</v>
      </c>
      <c r="F107" s="5">
        <v>20.615200000000002</v>
      </c>
      <c r="G107" s="7">
        <v>947602</v>
      </c>
      <c r="I107" s="4">
        <f>A112</f>
        <v>44484</v>
      </c>
      <c r="J107" s="10">
        <f>(F112-F107)/F107</f>
        <v>-2.2172959757848602E-2</v>
      </c>
      <c r="K107" s="10">
        <f>[1]SPX_20260512_MULT!J107</f>
        <v>1.8224574650315233E-2</v>
      </c>
      <c r="L107" s="10">
        <f>LN(F112/F107)</f>
        <v>-2.2422475055355596E-2</v>
      </c>
      <c r="M107" s="10">
        <f>[1]SPX_20260512_MULT!L107</f>
        <v>1.8060497581129577E-2</v>
      </c>
      <c r="O107" s="4">
        <f>A112</f>
        <v>44484</v>
      </c>
      <c r="P107" s="10">
        <f>(F112-F107)/F107</f>
        <v>-2.2172959757848602E-2</v>
      </c>
      <c r="Q107" s="10" t="s">
        <v>24</v>
      </c>
      <c r="R107" s="10">
        <f>LN(F112/F107)</f>
        <v>-2.2422475055355596E-2</v>
      </c>
      <c r="S107" s="10" t="s">
        <v>24</v>
      </c>
      <c r="U107" s="4">
        <f>A168</f>
        <v>44566</v>
      </c>
      <c r="V107" s="10">
        <f>(F168-F163)/F163</f>
        <v>-1.5446743653894834E-3</v>
      </c>
      <c r="W107" s="10" t="s">
        <v>24</v>
      </c>
      <c r="X107" s="10">
        <f>LN(F168/F163)</f>
        <v>-1.5458686048028393E-3</v>
      </c>
      <c r="Y107" s="10" t="s">
        <v>24</v>
      </c>
      <c r="AA107" s="4">
        <f>A232</f>
        <v>44658</v>
      </c>
      <c r="AB107" s="10">
        <f>(F232-F227)/F227</f>
        <v>-2.6043060237955647E-3</v>
      </c>
      <c r="AC107" s="10" t="s">
        <v>24</v>
      </c>
      <c r="AD107" s="10">
        <f>LN(F232/F227)</f>
        <v>-2.6077031280762725E-3</v>
      </c>
      <c r="AE107" s="10" t="s">
        <v>24</v>
      </c>
      <c r="AG107" s="4">
        <f>A294</f>
        <v>44750</v>
      </c>
      <c r="AH107" s="10">
        <f>(F294-F290)/F290</f>
        <v>-1.1416395982954342E-2</v>
      </c>
      <c r="AI107" s="10" t="s">
        <v>24</v>
      </c>
      <c r="AJ107" s="10">
        <f>LN(F294/F290)</f>
        <v>-1.1482063299365042E-2</v>
      </c>
      <c r="AK107" s="10" t="s">
        <v>24</v>
      </c>
      <c r="AM107" s="4">
        <f>A419</f>
        <v>44931</v>
      </c>
      <c r="AN107" s="10">
        <f>(F419-F415)/F415</f>
        <v>-4.5019696117050249E-3</v>
      </c>
      <c r="AO107" s="10" t="s">
        <v>24</v>
      </c>
      <c r="AP107" s="10">
        <f>LN(F419/F415)</f>
        <v>-4.5121339948659507E-3</v>
      </c>
      <c r="AQ107" s="10" t="s">
        <v>24</v>
      </c>
    </row>
    <row r="108" spans="1:43" x14ac:dyDescent="0.35">
      <c r="A108" s="4">
        <v>44480</v>
      </c>
      <c r="B108" s="5">
        <v>22.75</v>
      </c>
      <c r="C108" s="5">
        <v>22.76</v>
      </c>
      <c r="D108" s="5">
        <v>22.35</v>
      </c>
      <c r="E108" s="5">
        <v>22.38</v>
      </c>
      <c r="F108" s="5">
        <v>20.459800000000001</v>
      </c>
      <c r="G108" s="7">
        <v>705064</v>
      </c>
      <c r="I108" s="4">
        <f>A113</f>
        <v>44487</v>
      </c>
      <c r="J108" s="10">
        <f>(F113-F108)/F108</f>
        <v>-2.5469457179444596E-2</v>
      </c>
      <c r="K108" s="10">
        <f>[1]SPX_20260512_MULT!J108</f>
        <v>2.8723835208368183E-2</v>
      </c>
      <c r="L108" s="10">
        <f>LN(F113/F108)</f>
        <v>-2.5799418483030315E-2</v>
      </c>
      <c r="M108" s="10">
        <f>[1]SPX_20260512_MULT!L108</f>
        <v>2.8319039109390702E-2</v>
      </c>
      <c r="O108" s="4">
        <f>A113</f>
        <v>44487</v>
      </c>
      <c r="P108" s="10">
        <f>(F113-F108)/F108</f>
        <v>-2.5469457179444596E-2</v>
      </c>
      <c r="Q108" s="10" t="s">
        <v>24</v>
      </c>
      <c r="R108" s="10">
        <f>LN(F113/F108)</f>
        <v>-2.5799418483030315E-2</v>
      </c>
      <c r="S108" s="10" t="s">
        <v>24</v>
      </c>
      <c r="U108" s="4">
        <f>A169</f>
        <v>44567</v>
      </c>
      <c r="V108" s="10">
        <f>(F169-F164)/F164</f>
        <v>-1.7228601677661111E-2</v>
      </c>
      <c r="W108" s="10" t="s">
        <v>24</v>
      </c>
      <c r="X108" s="10">
        <f>LN(F169/F164)</f>
        <v>-1.7378740994713756E-2</v>
      </c>
      <c r="Y108" s="10" t="s">
        <v>24</v>
      </c>
      <c r="AA108" s="4">
        <f>A233</f>
        <v>44659</v>
      </c>
      <c r="AB108" s="10">
        <f>(F233-F228)/F228</f>
        <v>-1.0905221832843506E-2</v>
      </c>
      <c r="AC108" s="10" t="s">
        <v>24</v>
      </c>
      <c r="AD108" s="10">
        <f>LN(F233/F228)</f>
        <v>-1.0965119628342339E-2</v>
      </c>
      <c r="AE108" s="10" t="s">
        <v>24</v>
      </c>
      <c r="AG108" s="4">
        <f>A295</f>
        <v>44753</v>
      </c>
      <c r="AH108" s="10">
        <f>(F295-F290)/F290</f>
        <v>-8.4870518818727578E-3</v>
      </c>
      <c r="AI108" s="10" t="s">
        <v>24</v>
      </c>
      <c r="AJ108" s="10">
        <f>LN(F295/F290)</f>
        <v>-8.5232719869031172E-3</v>
      </c>
      <c r="AK108" s="10" t="s">
        <v>24</v>
      </c>
      <c r="AM108" s="4">
        <f>A420</f>
        <v>44932</v>
      </c>
      <c r="AN108" s="10">
        <f>(F420-F416)/F416</f>
        <v>5.347593582887636E-3</v>
      </c>
      <c r="AO108" s="10" t="s">
        <v>24</v>
      </c>
      <c r="AP108" s="10">
        <f>LN(F420/F416)</f>
        <v>5.3333459753626029E-3</v>
      </c>
      <c r="AQ108" s="10" t="s">
        <v>24</v>
      </c>
    </row>
    <row r="109" spans="1:43" x14ac:dyDescent="0.35">
      <c r="A109" s="4">
        <v>44481</v>
      </c>
      <c r="B109" s="5">
        <v>22.31</v>
      </c>
      <c r="C109" s="5">
        <v>22.85</v>
      </c>
      <c r="D109" s="5">
        <v>22.245000000000001</v>
      </c>
      <c r="E109" s="5">
        <v>22.66</v>
      </c>
      <c r="F109" s="5">
        <v>20.715699999999998</v>
      </c>
      <c r="G109" s="7">
        <v>801453</v>
      </c>
      <c r="I109" s="4">
        <f>A114</f>
        <v>44488</v>
      </c>
      <c r="J109" s="10">
        <f>(F114-F109)/F109</f>
        <v>-1.1030281380788331E-2</v>
      </c>
      <c r="K109" s="10">
        <f>[1]SPX_20260512_MULT!J109</f>
        <v>3.8840174200180884E-2</v>
      </c>
      <c r="L109" s="10">
        <f>LN(F114/F109)</f>
        <v>-1.1091566008947869E-2</v>
      </c>
      <c r="M109" s="10">
        <f>[1]SPX_20260512_MULT!L109</f>
        <v>3.8104873720741311E-2</v>
      </c>
      <c r="O109" s="4">
        <f>A114</f>
        <v>44488</v>
      </c>
      <c r="P109" s="10">
        <f>(F114-F109)/F109</f>
        <v>-1.1030281380788331E-2</v>
      </c>
      <c r="Q109" s="10" t="s">
        <v>24</v>
      </c>
      <c r="R109" s="10">
        <f>LN(F114/F109)</f>
        <v>-1.1091566008947869E-2</v>
      </c>
      <c r="S109" s="10" t="s">
        <v>24</v>
      </c>
      <c r="U109" s="4">
        <f>A170</f>
        <v>44568</v>
      </c>
      <c r="V109" s="10">
        <f>(F170-F165)/F165</f>
        <v>-3.0621386106359973E-3</v>
      </c>
      <c r="W109" s="10" t="s">
        <v>24</v>
      </c>
      <c r="X109" s="10">
        <f>LN(F170/F165)</f>
        <v>-3.0668365500170214E-3</v>
      </c>
      <c r="Y109" s="10" t="s">
        <v>24</v>
      </c>
      <c r="AA109" s="4">
        <f>A234</f>
        <v>44662</v>
      </c>
      <c r="AB109" s="10">
        <f>(F234-F229)/F229</f>
        <v>-1.035430395082889E-2</v>
      </c>
      <c r="AC109" s="10" t="s">
        <v>24</v>
      </c>
      <c r="AD109" s="10">
        <f>LN(F234/F229)</f>
        <v>-1.0408282687441452E-2</v>
      </c>
      <c r="AE109" s="10" t="s">
        <v>24</v>
      </c>
      <c r="AG109" s="4">
        <f>A296</f>
        <v>44754</v>
      </c>
      <c r="AH109" s="10">
        <f>(F296-F291)/F291</f>
        <v>-6.1477486068480143E-3</v>
      </c>
      <c r="AI109" s="10" t="s">
        <v>24</v>
      </c>
      <c r="AJ109" s="10">
        <f>LN(F296/F291)</f>
        <v>-6.1667238231946859E-3</v>
      </c>
      <c r="AK109" s="10" t="s">
        <v>24</v>
      </c>
      <c r="AM109" s="4">
        <f>A421</f>
        <v>44935</v>
      </c>
      <c r="AN109" s="10">
        <f>(F421-F416)/F416</f>
        <v>8.1621165212496238E-3</v>
      </c>
      <c r="AO109" s="10" t="s">
        <v>24</v>
      </c>
      <c r="AP109" s="10">
        <f>LN(F421/F416)</f>
        <v>8.1289865996298973E-3</v>
      </c>
      <c r="AQ109" s="10" t="s">
        <v>24</v>
      </c>
    </row>
    <row r="110" spans="1:43" x14ac:dyDescent="0.35">
      <c r="A110" s="4">
        <v>44482</v>
      </c>
      <c r="B110" s="5">
        <v>22.66</v>
      </c>
      <c r="C110" s="5">
        <v>22.75</v>
      </c>
      <c r="D110" s="5">
        <v>22.31</v>
      </c>
      <c r="E110" s="5">
        <v>22.45</v>
      </c>
      <c r="F110" s="5">
        <v>20.523800000000001</v>
      </c>
      <c r="G110" s="7">
        <v>924022</v>
      </c>
      <c r="I110" s="4">
        <f>A115</f>
        <v>44489</v>
      </c>
      <c r="J110" s="10">
        <f>(F115-F110)/F110</f>
        <v>1.0241768093627904E-2</v>
      </c>
      <c r="K110" s="10">
        <f>[1]SPX_20260512_MULT!J110</f>
        <v>3.9504584972023818E-2</v>
      </c>
      <c r="L110" s="10">
        <f>LN(F115/F110)</f>
        <v>1.0189676557826282E-2</v>
      </c>
      <c r="M110" s="10">
        <f>[1]SPX_20260512_MULT!L110</f>
        <v>3.8744239053700995E-2</v>
      </c>
      <c r="O110" s="4">
        <f>A115</f>
        <v>44489</v>
      </c>
      <c r="P110" s="10">
        <f>(F115-F110)/F110</f>
        <v>1.0241768093627904E-2</v>
      </c>
      <c r="Q110" s="10" t="s">
        <v>24</v>
      </c>
      <c r="R110" s="10">
        <f>LN(F115/F110)</f>
        <v>1.0189676557826282E-2</v>
      </c>
      <c r="S110" s="10" t="s">
        <v>24</v>
      </c>
      <c r="U110" s="4">
        <f>A171</f>
        <v>44571</v>
      </c>
      <c r="V110" s="10">
        <f>(F171-F166)/F166</f>
        <v>-1.483141703549676E-2</v>
      </c>
      <c r="W110" s="10" t="s">
        <v>24</v>
      </c>
      <c r="X110" s="10">
        <f>LN(F171/F166)</f>
        <v>-1.4942502236805957E-2</v>
      </c>
      <c r="Y110" s="10" t="s">
        <v>24</v>
      </c>
      <c r="AA110" s="4">
        <f>A235</f>
        <v>44663</v>
      </c>
      <c r="AB110" s="10">
        <f>(F235-F230)/F230</f>
        <v>4.9330829532922456E-3</v>
      </c>
      <c r="AC110" s="10" t="s">
        <v>24</v>
      </c>
      <c r="AD110" s="10">
        <f>LN(F235/F230)</f>
        <v>4.9209551681404446E-3</v>
      </c>
      <c r="AE110" s="10" t="s">
        <v>24</v>
      </c>
      <c r="AG110" s="4">
        <f>A297</f>
        <v>44755</v>
      </c>
      <c r="AH110" s="10">
        <f>(F297-F292)/F292</f>
        <v>-1.5133245441213599E-2</v>
      </c>
      <c r="AI110" s="10" t="s">
        <v>24</v>
      </c>
      <c r="AJ110" s="10">
        <f>LN(F297/F292)</f>
        <v>-1.5248921520084387E-2</v>
      </c>
      <c r="AK110" s="10" t="s">
        <v>24</v>
      </c>
      <c r="AM110" s="4">
        <f>A422</f>
        <v>44936</v>
      </c>
      <c r="AN110" s="10">
        <f>(F422-F417)/F417</f>
        <v>9.6045197740113955E-3</v>
      </c>
      <c r="AO110" s="10" t="s">
        <v>24</v>
      </c>
      <c r="AP110" s="10">
        <f>LN(F422/F417)</f>
        <v>9.5586895915532478E-3</v>
      </c>
      <c r="AQ110" s="10" t="s">
        <v>24</v>
      </c>
    </row>
    <row r="111" spans="1:43" x14ac:dyDescent="0.35">
      <c r="A111" s="4">
        <v>44483</v>
      </c>
      <c r="B111" s="5">
        <v>22.57</v>
      </c>
      <c r="C111" s="5">
        <v>22.8</v>
      </c>
      <c r="D111" s="5">
        <v>22.47</v>
      </c>
      <c r="E111" s="5">
        <v>22.62</v>
      </c>
      <c r="F111" s="5">
        <v>20.679200000000002</v>
      </c>
      <c r="G111" s="7">
        <v>923564</v>
      </c>
      <c r="I111" s="4">
        <f>A116</f>
        <v>44490</v>
      </c>
      <c r="J111" s="10">
        <f>(F116-F111)/F111</f>
        <v>1.3704592053851055E-2</v>
      </c>
      <c r="K111" s="10">
        <f>[1]SPX_20260512_MULT!J111</f>
        <v>2.5126965302932569E-2</v>
      </c>
      <c r="L111" s="10">
        <f>LN(F116/F111)</f>
        <v>1.3611533388904126E-2</v>
      </c>
      <c r="M111" s="10">
        <f>[1]SPX_20260512_MULT!L111</f>
        <v>2.4816473507518179E-2</v>
      </c>
      <c r="O111" s="4">
        <f>A116</f>
        <v>44490</v>
      </c>
      <c r="P111" s="10">
        <f>(F116-F111)/F111</f>
        <v>1.3704592053851055E-2</v>
      </c>
      <c r="Q111" s="10" t="s">
        <v>24</v>
      </c>
      <c r="R111" s="10">
        <f>LN(F116/F111)</f>
        <v>1.3611533388904126E-2</v>
      </c>
      <c r="S111" s="10" t="s">
        <v>24</v>
      </c>
      <c r="U111" s="4">
        <f>A172</f>
        <v>44572</v>
      </c>
      <c r="V111" s="10">
        <f>(F172-F167)/F167</f>
        <v>-2.6963813955743005E-2</v>
      </c>
      <c r="W111" s="10" t="s">
        <v>24</v>
      </c>
      <c r="X111" s="10">
        <f>LN(F172/F167)</f>
        <v>-2.7334007308577046E-2</v>
      </c>
      <c r="Y111" s="10" t="s">
        <v>24</v>
      </c>
      <c r="AA111" s="4">
        <f>A236</f>
        <v>44664</v>
      </c>
      <c r="AB111" s="10">
        <f>(F236-F231)/F231</f>
        <v>4.3594321988856813E-3</v>
      </c>
      <c r="AC111" s="10" t="s">
        <v>24</v>
      </c>
      <c r="AD111" s="10">
        <f>LN(F236/F231)</f>
        <v>4.3499574008498913E-3</v>
      </c>
      <c r="AE111" s="10" t="s">
        <v>24</v>
      </c>
      <c r="AG111" s="4">
        <f>A298</f>
        <v>44756</v>
      </c>
      <c r="AH111" s="10">
        <f>(F298-F293)/F293</f>
        <v>-7.9261659115088708E-3</v>
      </c>
      <c r="AI111" s="10" t="s">
        <v>24</v>
      </c>
      <c r="AJ111" s="10">
        <f>LN(F298/F293)</f>
        <v>-7.9577449423152424E-3</v>
      </c>
      <c r="AK111" s="10" t="s">
        <v>24</v>
      </c>
      <c r="AM111" s="4">
        <f>A423</f>
        <v>44937</v>
      </c>
      <c r="AN111" s="10">
        <f>(F423-F418)/F418</f>
        <v>1.3310676862078699E-2</v>
      </c>
      <c r="AO111" s="10" t="s">
        <v>24</v>
      </c>
      <c r="AP111" s="10">
        <f>LN(F423/F418)</f>
        <v>1.3222868140278092E-2</v>
      </c>
      <c r="AQ111" s="10" t="s">
        <v>24</v>
      </c>
    </row>
    <row r="112" spans="1:43" x14ac:dyDescent="0.35">
      <c r="A112" s="4">
        <v>44484</v>
      </c>
      <c r="B112" s="5">
        <v>22.75</v>
      </c>
      <c r="C112" s="5">
        <v>22.844999999999999</v>
      </c>
      <c r="D112" s="5">
        <v>22.05</v>
      </c>
      <c r="E112" s="5">
        <v>22.05</v>
      </c>
      <c r="F112" s="5">
        <v>20.158100000000001</v>
      </c>
      <c r="G112" s="7">
        <v>1451248</v>
      </c>
      <c r="I112" s="4">
        <f>A117</f>
        <v>44491</v>
      </c>
      <c r="J112" s="10">
        <f>(F117-F112)/F112</f>
        <v>4.036094671620824E-2</v>
      </c>
      <c r="K112" s="10">
        <f>[1]SPX_20260512_MULT!J112</f>
        <v>1.6444579257709008E-2</v>
      </c>
      <c r="L112" s="10">
        <f>LN(F117/F112)</f>
        <v>3.9567717090650781E-2</v>
      </c>
      <c r="M112" s="10">
        <f>[1]SPX_20260512_MULT!L112</f>
        <v>1.6310831456508246E-2</v>
      </c>
      <c r="O112" s="4">
        <f>A117</f>
        <v>44491</v>
      </c>
      <c r="P112" s="10">
        <f>(F117-F112)/F112</f>
        <v>4.036094671620824E-2</v>
      </c>
      <c r="Q112" s="10" t="s">
        <v>24</v>
      </c>
      <c r="R112" s="10">
        <f>LN(F117/F112)</f>
        <v>3.9567717090650781E-2</v>
      </c>
      <c r="S112" s="10" t="s">
        <v>24</v>
      </c>
      <c r="U112" s="4">
        <f>A173</f>
        <v>44573</v>
      </c>
      <c r="V112" s="10">
        <f>(F173-F168)/F168</f>
        <v>-1.5470640756086326E-2</v>
      </c>
      <c r="W112" s="10" t="s">
        <v>24</v>
      </c>
      <c r="X112" s="10">
        <f>LN(F173/F168)</f>
        <v>-1.559155987080404E-2</v>
      </c>
      <c r="Y112" s="10" t="s">
        <v>24</v>
      </c>
      <c r="AA112" s="4">
        <f>A237</f>
        <v>44665</v>
      </c>
      <c r="AB112" s="10">
        <f>(F237-F232)/F232</f>
        <v>2.9002354764671692E-3</v>
      </c>
      <c r="AC112" s="10" t="s">
        <v>24</v>
      </c>
      <c r="AD112" s="10">
        <f>LN(F237/F232)</f>
        <v>2.8960379075579933E-3</v>
      </c>
      <c r="AE112" s="10" t="s">
        <v>24</v>
      </c>
      <c r="AG112" s="4">
        <f>A299</f>
        <v>44757</v>
      </c>
      <c r="AH112" s="10">
        <f>(F299-F294)/F294</f>
        <v>5.3294909552389089E-3</v>
      </c>
      <c r="AI112" s="10" t="s">
        <v>24</v>
      </c>
      <c r="AJ112" s="10">
        <f>LN(F299/F294)</f>
        <v>5.3153394761702721E-3</v>
      </c>
      <c r="AK112" s="10" t="s">
        <v>24</v>
      </c>
      <c r="AM112" s="4">
        <f>A424</f>
        <v>44938</v>
      </c>
      <c r="AN112" s="10">
        <f>(F424-F419)/F419</f>
        <v>1.0740531373657304E-2</v>
      </c>
      <c r="AO112" s="10" t="s">
        <v>24</v>
      </c>
      <c r="AP112" s="10">
        <f>LN(F424/F419)</f>
        <v>1.0683261573674012E-2</v>
      </c>
      <c r="AQ112" s="10" t="s">
        <v>24</v>
      </c>
    </row>
    <row r="113" spans="1:43" x14ac:dyDescent="0.35">
      <c r="A113" s="4">
        <v>44487</v>
      </c>
      <c r="B113" s="5">
        <v>22.2</v>
      </c>
      <c r="C113" s="5">
        <v>22.2</v>
      </c>
      <c r="D113" s="5">
        <v>21.67</v>
      </c>
      <c r="E113" s="5">
        <v>21.81</v>
      </c>
      <c r="F113" s="5">
        <v>19.938700000000001</v>
      </c>
      <c r="G113" s="7">
        <v>1011569</v>
      </c>
      <c r="I113" s="4">
        <f>A118</f>
        <v>44494</v>
      </c>
      <c r="J113" s="10">
        <f>(F118-F113)/F113</f>
        <v>4.5850531880212902E-2</v>
      </c>
      <c r="K113" s="10">
        <f>[1]SPX_20260512_MULT!J113</f>
        <v>1.7835888428738809E-2</v>
      </c>
      <c r="L113" s="10">
        <f>LN(F118/F113)</f>
        <v>4.4830460480279527E-2</v>
      </c>
      <c r="M113" s="10">
        <f>[1]SPX_20260512_MULT!L113</f>
        <v>1.7678695337683278E-2</v>
      </c>
      <c r="O113" s="4">
        <f>A118</f>
        <v>44494</v>
      </c>
      <c r="P113" s="10">
        <f>(F118-F113)/F113</f>
        <v>4.5850531880212902E-2</v>
      </c>
      <c r="Q113" s="10" t="s">
        <v>24</v>
      </c>
      <c r="R113" s="10">
        <f>LN(F118/F113)</f>
        <v>4.4830460480279527E-2</v>
      </c>
      <c r="S113" s="10" t="s">
        <v>24</v>
      </c>
      <c r="U113" s="4">
        <f>A174</f>
        <v>44574</v>
      </c>
      <c r="V113" s="10">
        <f>(F174-F169)/F169</f>
        <v>-5.8421621800793973E-3</v>
      </c>
      <c r="W113" s="10" t="s">
        <v>24</v>
      </c>
      <c r="X113" s="10">
        <f>LN(F174/F169)</f>
        <v>-5.8592943681496437E-3</v>
      </c>
      <c r="Y113" s="10" t="s">
        <v>24</v>
      </c>
      <c r="AA113" s="4">
        <f>A238</f>
        <v>44669</v>
      </c>
      <c r="AB113" s="10">
        <f>(F238-F234)/F234</f>
        <v>2.6156593193314513E-3</v>
      </c>
      <c r="AC113" s="10" t="s">
        <v>24</v>
      </c>
      <c r="AD113" s="10">
        <f>LN(F238/F234)</f>
        <v>2.6122444359787961E-3</v>
      </c>
      <c r="AE113" s="10" t="s">
        <v>24</v>
      </c>
      <c r="AG113" s="4">
        <f>A300</f>
        <v>44760</v>
      </c>
      <c r="AH113" s="10">
        <f>(F300-F295)/F295</f>
        <v>2.0647868190260868E-3</v>
      </c>
      <c r="AI113" s="10" t="s">
        <v>24</v>
      </c>
      <c r="AJ113" s="10">
        <f>LN(F300/F295)</f>
        <v>2.0626580764847038E-3</v>
      </c>
      <c r="AK113" s="10" t="s">
        <v>24</v>
      </c>
      <c r="AM113" s="4">
        <f>A425</f>
        <v>44939</v>
      </c>
      <c r="AN113" s="10">
        <f>(F425-F420)/F420</f>
        <v>1.399776035834386E-3</v>
      </c>
      <c r="AO113" s="10" t="s">
        <v>24</v>
      </c>
      <c r="AP113" s="10">
        <f>LN(F425/F420)</f>
        <v>1.3987972626282172E-3</v>
      </c>
      <c r="AQ113" s="10" t="s">
        <v>24</v>
      </c>
    </row>
    <row r="114" spans="1:43" x14ac:dyDescent="0.35">
      <c r="A114" s="4">
        <v>44488</v>
      </c>
      <c r="B114" s="5">
        <v>21.88</v>
      </c>
      <c r="C114" s="5">
        <v>22.42</v>
      </c>
      <c r="D114" s="5">
        <v>21.78</v>
      </c>
      <c r="E114" s="5">
        <v>22.41</v>
      </c>
      <c r="F114" s="5">
        <v>20.487200000000001</v>
      </c>
      <c r="G114" s="7">
        <v>785689</v>
      </c>
      <c r="I114" s="4">
        <f>A119</f>
        <v>44495</v>
      </c>
      <c r="J114" s="10">
        <f>(F119-F114)/F114</f>
        <v>4.0171424108711795E-3</v>
      </c>
      <c r="K114" s="10">
        <f>[1]SPX_20260512_MULT!J114</f>
        <v>1.2204561262859169E-2</v>
      </c>
      <c r="L114" s="10">
        <f>LN(F119/F114)</f>
        <v>4.0090952381900214E-3</v>
      </c>
      <c r="M114" s="10">
        <f>[1]SPX_20260512_MULT!L114</f>
        <v>1.213068607385522E-2</v>
      </c>
      <c r="O114" s="4">
        <f>A119</f>
        <v>44495</v>
      </c>
      <c r="P114" s="10">
        <f>(F119-F114)/F114</f>
        <v>4.0171424108711795E-3</v>
      </c>
      <c r="Q114" s="10" t="s">
        <v>24</v>
      </c>
      <c r="R114" s="10">
        <f>LN(F119/F114)</f>
        <v>4.0090952381900214E-3</v>
      </c>
      <c r="S114" s="10" t="s">
        <v>24</v>
      </c>
      <c r="U114" s="4">
        <f>A175</f>
        <v>44575</v>
      </c>
      <c r="V114" s="10">
        <f>(F175-F170)/F170</f>
        <v>-3.839430130540383E-4</v>
      </c>
      <c r="W114" s="10" t="s">
        <v>24</v>
      </c>
      <c r="X114" s="10">
        <f>LN(F175/F170)</f>
        <v>-3.8401673804403695E-4</v>
      </c>
      <c r="Y114" s="10" t="s">
        <v>24</v>
      </c>
      <c r="AA114" s="4">
        <f>A239</f>
        <v>44670</v>
      </c>
      <c r="AB114" s="10">
        <f>(F239-F235)/F235</f>
        <v>-3.7550608788504461E-3</v>
      </c>
      <c r="AC114" s="10" t="s">
        <v>24</v>
      </c>
      <c r="AD114" s="10">
        <f>LN(F239/F235)</f>
        <v>-3.7621288191977921E-3</v>
      </c>
      <c r="AE114" s="10" t="s">
        <v>24</v>
      </c>
      <c r="AG114" s="4">
        <f>A301</f>
        <v>44761</v>
      </c>
      <c r="AH114" s="10">
        <f>(F301-F296)/F296</f>
        <v>1.4752314044382581E-3</v>
      </c>
      <c r="AI114" s="10" t="s">
        <v>24</v>
      </c>
      <c r="AJ114" s="10">
        <f>LN(F301/F296)</f>
        <v>1.4741443195929874E-3</v>
      </c>
      <c r="AK114" s="10" t="s">
        <v>24</v>
      </c>
      <c r="AM114" s="4">
        <f>A426</f>
        <v>44943</v>
      </c>
      <c r="AN114" s="10">
        <f>(F426-F422)/F422</f>
        <v>-5.5959709009521894E-4</v>
      </c>
      <c r="AO114" s="10" t="s">
        <v>24</v>
      </c>
      <c r="AP114" s="10">
        <f>LN(F426/F422)</f>
        <v>-5.5975372298378489E-4</v>
      </c>
      <c r="AQ114" s="10" t="s">
        <v>24</v>
      </c>
    </row>
    <row r="115" spans="1:43" x14ac:dyDescent="0.35">
      <c r="A115" s="4">
        <v>44489</v>
      </c>
      <c r="B115" s="5">
        <v>22.35</v>
      </c>
      <c r="C115" s="5">
        <v>22.95</v>
      </c>
      <c r="D115" s="5">
        <v>22.35</v>
      </c>
      <c r="E115" s="5">
        <v>22.68</v>
      </c>
      <c r="F115" s="5">
        <v>20.734000000000002</v>
      </c>
      <c r="G115" s="7">
        <v>882961</v>
      </c>
      <c r="I115" s="4">
        <f>A120</f>
        <v>44496</v>
      </c>
      <c r="J115" s="10">
        <f>(F120-F115)/F115</f>
        <v>-1.1464261599305499E-2</v>
      </c>
      <c r="K115" s="10">
        <f>[1]SPX_20260512_MULT!J115</f>
        <v>3.4148261738335683E-3</v>
      </c>
      <c r="L115" s="10">
        <f>LN(F120/F115)</f>
        <v>-1.1530482851319848E-2</v>
      </c>
      <c r="M115" s="10">
        <f>[1]SPX_20260512_MULT!L115</f>
        <v>3.4090088945048637E-3</v>
      </c>
      <c r="O115" s="4">
        <f>A120</f>
        <v>44496</v>
      </c>
      <c r="P115" s="10">
        <f>(F120-F115)/F115</f>
        <v>-1.1464261599305499E-2</v>
      </c>
      <c r="Q115" s="10" t="s">
        <v>24</v>
      </c>
      <c r="R115" s="10">
        <f>LN(F120/F115)</f>
        <v>-1.1530482851319848E-2</v>
      </c>
      <c r="S115" s="10" t="s">
        <v>24</v>
      </c>
      <c r="U115" s="4">
        <f>A176</f>
        <v>44579</v>
      </c>
      <c r="V115" s="10">
        <f>(F176-F172)/F172</f>
        <v>6.6340361758391994E-3</v>
      </c>
      <c r="W115" s="10" t="s">
        <v>24</v>
      </c>
      <c r="X115" s="10">
        <f>LN(F176/F172)</f>
        <v>6.6121277984490488E-3</v>
      </c>
      <c r="Y115" s="10" t="s">
        <v>24</v>
      </c>
      <c r="AA115" s="4">
        <f>A240</f>
        <v>44671</v>
      </c>
      <c r="AB115" s="10">
        <f>(F240-F236)/F236</f>
        <v>2.8837635194981528E-4</v>
      </c>
      <c r="AC115" s="10" t="s">
        <v>24</v>
      </c>
      <c r="AD115" s="10">
        <f>LN(F240/F236)</f>
        <v>2.8833477948186318E-4</v>
      </c>
      <c r="AE115" s="10" t="s">
        <v>24</v>
      </c>
      <c r="AG115" s="4">
        <f>A302</f>
        <v>44762</v>
      </c>
      <c r="AH115" s="10">
        <f>(F302-F297)/F297</f>
        <v>2.3644288821305596E-3</v>
      </c>
      <c r="AI115" s="10" t="s">
        <v>24</v>
      </c>
      <c r="AJ115" s="10">
        <f>LN(F302/F297)</f>
        <v>2.3616380184945328E-3</v>
      </c>
      <c r="AK115" s="10" t="s">
        <v>24</v>
      </c>
      <c r="AM115" s="4">
        <f>A427</f>
        <v>44944</v>
      </c>
      <c r="AN115" s="10">
        <f>(F427-F423)/F423</f>
        <v>8.3845723868085907E-4</v>
      </c>
      <c r="AO115" s="10" t="s">
        <v>24</v>
      </c>
      <c r="AP115" s="10">
        <f>LN(F427/F423)</f>
        <v>8.3810592976821642E-4</v>
      </c>
      <c r="AQ115" s="10" t="s">
        <v>24</v>
      </c>
    </row>
    <row r="116" spans="1:43" x14ac:dyDescent="0.35">
      <c r="A116" s="4">
        <v>44490</v>
      </c>
      <c r="B116" s="5">
        <v>22.69</v>
      </c>
      <c r="C116" s="5">
        <v>22.99</v>
      </c>
      <c r="D116" s="5">
        <v>22.62</v>
      </c>
      <c r="E116" s="5">
        <v>22.93</v>
      </c>
      <c r="F116" s="5">
        <v>20.962599999999998</v>
      </c>
      <c r="G116" s="7">
        <v>1365143</v>
      </c>
      <c r="I116" s="4">
        <f>A121</f>
        <v>44497</v>
      </c>
      <c r="J116" s="10">
        <f>(F121-F116)/F116</f>
        <v>-2.3985574308530291E-2</v>
      </c>
      <c r="K116" s="10">
        <f>[1]SPX_20260512_MULT!J116</f>
        <v>1.025106753518041E-2</v>
      </c>
      <c r="L116" s="10">
        <f>LN(F121/F116)</f>
        <v>-2.4277912256686136E-2</v>
      </c>
      <c r="M116" s="10">
        <f>[1]SPX_20260512_MULT!L116</f>
        <v>1.0198881679852403E-2</v>
      </c>
      <c r="O116" s="4">
        <f>A121</f>
        <v>44497</v>
      </c>
      <c r="P116" s="10">
        <f>(F121-F116)/F116</f>
        <v>-2.3985574308530291E-2</v>
      </c>
      <c r="Q116" s="10" t="s">
        <v>24</v>
      </c>
      <c r="R116" s="10">
        <f>LN(F121/F116)</f>
        <v>-2.4277912256686136E-2</v>
      </c>
      <c r="S116" s="10" t="s">
        <v>24</v>
      </c>
      <c r="U116" s="4">
        <f>A177</f>
        <v>44580</v>
      </c>
      <c r="V116" s="10">
        <f>(F177-F173)/F173</f>
        <v>-6.2896761548138364E-3</v>
      </c>
      <c r="W116" s="10" t="s">
        <v>24</v>
      </c>
      <c r="X116" s="10">
        <f>LN(F177/F173)</f>
        <v>-6.3095395010256492E-3</v>
      </c>
      <c r="Y116" s="10" t="s">
        <v>24</v>
      </c>
      <c r="AA116" s="4">
        <f>A241</f>
        <v>44672</v>
      </c>
      <c r="AB116" s="10">
        <f>(F241-F237)/F237</f>
        <v>-1.735703480026003E-3</v>
      </c>
      <c r="AC116" s="10" t="s">
        <v>24</v>
      </c>
      <c r="AD116" s="10">
        <f>LN(F241/F237)</f>
        <v>-1.7372115586154846E-3</v>
      </c>
      <c r="AE116" s="10" t="s">
        <v>24</v>
      </c>
      <c r="AG116" s="4">
        <f>A303</f>
        <v>44763</v>
      </c>
      <c r="AH116" s="10">
        <f>(F303-F298)/F298</f>
        <v>2.9523763617078218E-4</v>
      </c>
      <c r="AI116" s="10" t="s">
        <v>24</v>
      </c>
      <c r="AJ116" s="10">
        <f>LN(F303/F298)</f>
        <v>2.951940621160259E-4</v>
      </c>
      <c r="AK116" s="10" t="s">
        <v>24</v>
      </c>
      <c r="AM116" s="4">
        <f>A428</f>
        <v>44945</v>
      </c>
      <c r="AN116" s="10">
        <f>(F428-F424)/F424</f>
        <v>2.7964205816569115E-4</v>
      </c>
      <c r="AO116" s="10" t="s">
        <v>24</v>
      </c>
      <c r="AP116" s="10">
        <f>LN(F428/F424)</f>
        <v>2.7960296561309388E-4</v>
      </c>
      <c r="AQ116" s="10" t="s">
        <v>24</v>
      </c>
    </row>
    <row r="117" spans="1:43" x14ac:dyDescent="0.35">
      <c r="A117" s="4">
        <v>44491</v>
      </c>
      <c r="B117" s="5">
        <v>22.97</v>
      </c>
      <c r="C117" s="5">
        <v>23.1</v>
      </c>
      <c r="D117" s="5">
        <v>22.75</v>
      </c>
      <c r="E117" s="5">
        <v>22.94</v>
      </c>
      <c r="F117" s="5">
        <v>20.971699999999998</v>
      </c>
      <c r="G117" s="7">
        <v>1214014</v>
      </c>
      <c r="I117" s="4">
        <f>A122</f>
        <v>44498</v>
      </c>
      <c r="J117" s="10">
        <f>(F122-F117)/F117</f>
        <v>-7.8439039276738069E-3</v>
      </c>
      <c r="K117" s="10">
        <f>[1]SPX_20260512_MULT!J117</f>
        <v>1.3307223774059261E-2</v>
      </c>
      <c r="L117" s="10">
        <f>LN(F122/F117)</f>
        <v>-7.8748291646305885E-3</v>
      </c>
      <c r="M117" s="10">
        <f>[1]SPX_20260512_MULT!L117</f>
        <v>1.3219460405629699E-2</v>
      </c>
      <c r="O117" s="4">
        <f>A122</f>
        <v>44498</v>
      </c>
      <c r="P117" s="10">
        <f>(F122-F117)/F117</f>
        <v>-7.8439039276738069E-3</v>
      </c>
      <c r="Q117" s="10" t="s">
        <v>24</v>
      </c>
      <c r="R117" s="10">
        <f>LN(F122/F117)</f>
        <v>-7.8748291646305885E-3</v>
      </c>
      <c r="S117" s="10" t="s">
        <v>24</v>
      </c>
      <c r="U117" s="4">
        <f>A178</f>
        <v>44581</v>
      </c>
      <c r="V117" s="10">
        <f>(F178-F174)/F174</f>
        <v>-2.7431972292957827E-2</v>
      </c>
      <c r="W117" s="10" t="s">
        <v>24</v>
      </c>
      <c r="X117" s="10">
        <f>LN(F178/F174)</f>
        <v>-2.7815254566309459E-2</v>
      </c>
      <c r="Y117" s="10" t="s">
        <v>24</v>
      </c>
      <c r="AA117" s="4">
        <f>A242</f>
        <v>44673</v>
      </c>
      <c r="AB117" s="10">
        <f>(F242-F237)/F237</f>
        <v>-3.471406960052006E-3</v>
      </c>
      <c r="AC117" s="10" t="s">
        <v>24</v>
      </c>
      <c r="AD117" s="10">
        <f>LN(F242/F237)</f>
        <v>-3.4774462738544976E-3</v>
      </c>
      <c r="AE117" s="10" t="s">
        <v>24</v>
      </c>
      <c r="AG117" s="4">
        <f>A304</f>
        <v>44764</v>
      </c>
      <c r="AH117" s="10">
        <f>(F304-F299)/F299</f>
        <v>0</v>
      </c>
      <c r="AI117" s="10" t="s">
        <v>24</v>
      </c>
      <c r="AJ117" s="10">
        <f>LN(F304/F299)</f>
        <v>0</v>
      </c>
      <c r="AK117" s="10" t="s">
        <v>24</v>
      </c>
      <c r="AM117" s="4">
        <f>A429</f>
        <v>44946</v>
      </c>
      <c r="AN117" s="10">
        <f>(F429-F425)/F425</f>
        <v>4.7525859658930549E-3</v>
      </c>
      <c r="AO117" s="10" t="s">
        <v>24</v>
      </c>
      <c r="AP117" s="10">
        <f>LN(F429/F425)</f>
        <v>4.741328084486413E-3</v>
      </c>
      <c r="AQ117" s="10" t="s">
        <v>24</v>
      </c>
    </row>
    <row r="118" spans="1:43" x14ac:dyDescent="0.35">
      <c r="A118" s="4">
        <v>44494</v>
      </c>
      <c r="B118" s="5">
        <v>22.96</v>
      </c>
      <c r="C118" s="5">
        <v>22.96</v>
      </c>
      <c r="D118" s="5">
        <v>22.81</v>
      </c>
      <c r="E118" s="5">
        <v>22.81</v>
      </c>
      <c r="F118" s="5">
        <v>20.852900000000002</v>
      </c>
      <c r="G118" s="7">
        <v>107771</v>
      </c>
      <c r="I118" s="4">
        <f>A123</f>
        <v>44501</v>
      </c>
      <c r="J118" s="10">
        <f>(F123-F118)/F118</f>
        <v>3.3755496837370211E-2</v>
      </c>
      <c r="K118" s="10">
        <f>[1]SPX_20260512_MULT!J118</f>
        <v>1.0333977155270648E-2</v>
      </c>
      <c r="L118" s="10">
        <f>LN(F123/F118)</f>
        <v>3.3198284717559222E-2</v>
      </c>
      <c r="M118" s="10">
        <f>[1]SPX_20260512_MULT!L118</f>
        <v>1.0280946644506746E-2</v>
      </c>
      <c r="O118" s="4">
        <f>A123</f>
        <v>44501</v>
      </c>
      <c r="P118" s="10">
        <f>(F123-F118)/F118</f>
        <v>3.3755496837370211E-2</v>
      </c>
      <c r="Q118" s="10" t="s">
        <v>24</v>
      </c>
      <c r="R118" s="10">
        <f>LN(F123/F118)</f>
        <v>3.3198284717559222E-2</v>
      </c>
      <c r="S118" s="10" t="s">
        <v>24</v>
      </c>
      <c r="U118" s="4">
        <f>A179</f>
        <v>44582</v>
      </c>
      <c r="V118" s="10">
        <f>(F179-F175)/F175</f>
        <v>-6.3391273791136529E-2</v>
      </c>
      <c r="W118" s="10" t="s">
        <v>24</v>
      </c>
      <c r="X118" s="10">
        <f>LN(F179/F175)</f>
        <v>-6.5489665375752334E-2</v>
      </c>
      <c r="Y118" s="10" t="s">
        <v>24</v>
      </c>
      <c r="AA118" s="4">
        <f>A243</f>
        <v>44676</v>
      </c>
      <c r="AB118" s="10">
        <f>(F243-F238)/F238</f>
        <v>-5.5095270145511747E-3</v>
      </c>
      <c r="AC118" s="10" t="s">
        <v>24</v>
      </c>
      <c r="AD118" s="10">
        <f>LN(F243/F238)</f>
        <v>-5.5247604369130622E-3</v>
      </c>
      <c r="AE118" s="10" t="s">
        <v>24</v>
      </c>
      <c r="AG118" s="4">
        <f>A305</f>
        <v>44767</v>
      </c>
      <c r="AH118" s="10">
        <f>(F305-F300)/F300</f>
        <v>6.7784612892873046E-3</v>
      </c>
      <c r="AI118" s="10" t="s">
        <v>24</v>
      </c>
      <c r="AJ118" s="10">
        <f>LN(F305/F300)</f>
        <v>6.755590813482165E-3</v>
      </c>
      <c r="AK118" s="10" t="s">
        <v>24</v>
      </c>
      <c r="AM118" s="4">
        <f>A430</f>
        <v>44949</v>
      </c>
      <c r="AN118" s="10">
        <f>(F430-F425)/F425</f>
        <v>4.1934582051998482E-3</v>
      </c>
      <c r="AO118" s="10" t="s">
        <v>24</v>
      </c>
      <c r="AP118" s="10">
        <f>LN(F430/F425)</f>
        <v>4.18469016307249E-3</v>
      </c>
      <c r="AQ118" s="10" t="s">
        <v>24</v>
      </c>
    </row>
    <row r="119" spans="1:43" x14ac:dyDescent="0.35">
      <c r="A119" s="4">
        <v>44495</v>
      </c>
      <c r="B119" s="5">
        <v>22.8</v>
      </c>
      <c r="C119" s="5">
        <v>23.048999999999999</v>
      </c>
      <c r="D119" s="5">
        <v>22.45</v>
      </c>
      <c r="E119" s="5">
        <v>22.5</v>
      </c>
      <c r="F119" s="5">
        <v>20.569500000000001</v>
      </c>
      <c r="G119" s="7">
        <v>1325755</v>
      </c>
      <c r="I119" s="4">
        <f>A124</f>
        <v>44502</v>
      </c>
      <c r="J119" s="10">
        <f>(F124-F119)/F119</f>
        <v>2.335982887284568E-2</v>
      </c>
      <c r="K119" s="10">
        <f>[1]SPX_20260512_MULT!J119</f>
        <v>1.2210374683865353E-2</v>
      </c>
      <c r="L119" s="10">
        <f>LN(F124/F119)</f>
        <v>2.3091164002508921E-2</v>
      </c>
      <c r="M119" s="10">
        <f>[1]SPX_20260512_MULT!L119</f>
        <v>1.2136429383591708E-2</v>
      </c>
      <c r="O119" s="4">
        <f>A124</f>
        <v>44502</v>
      </c>
      <c r="P119" s="10">
        <f>(F124-F119)/F119</f>
        <v>2.335982887284568E-2</v>
      </c>
      <c r="Q119" s="10" t="s">
        <v>24</v>
      </c>
      <c r="R119" s="10">
        <f>LN(F124/F119)</f>
        <v>2.3091164002508921E-2</v>
      </c>
      <c r="S119" s="10" t="s">
        <v>24</v>
      </c>
      <c r="U119" s="4">
        <f>A180</f>
        <v>44585</v>
      </c>
      <c r="V119" s="10">
        <f>(F180-F175)/F175</f>
        <v>-6.0314463866892314E-2</v>
      </c>
      <c r="W119" s="10" t="s">
        <v>24</v>
      </c>
      <c r="X119" s="10">
        <f>LN(F180/F175)</f>
        <v>-6.2209995716356471E-2</v>
      </c>
      <c r="Y119" s="10" t="s">
        <v>24</v>
      </c>
      <c r="AA119" s="4">
        <f>A244</f>
        <v>44677</v>
      </c>
      <c r="AB119" s="10">
        <f>(F244-F239)/F239</f>
        <v>-6.6660910625552785E-3</v>
      </c>
      <c r="AC119" s="10" t="s">
        <v>24</v>
      </c>
      <c r="AD119" s="10">
        <f>LN(F244/F239)</f>
        <v>-6.6884086837382152E-3</v>
      </c>
      <c r="AE119" s="10" t="s">
        <v>24</v>
      </c>
      <c r="AG119" s="4">
        <f>A306</f>
        <v>44768</v>
      </c>
      <c r="AH119" s="10">
        <f>(F306-F301)/F301</f>
        <v>5.8802571265182532E-3</v>
      </c>
      <c r="AI119" s="10" t="s">
        <v>24</v>
      </c>
      <c r="AJ119" s="10">
        <f>LN(F306/F301)</f>
        <v>5.8630358917952539E-3</v>
      </c>
      <c r="AK119" s="10" t="s">
        <v>24</v>
      </c>
      <c r="AM119" s="4">
        <f>A431</f>
        <v>44950</v>
      </c>
      <c r="AN119" s="10">
        <f>(F431-F426)/F426</f>
        <v>5.0391937290033516E-3</v>
      </c>
      <c r="AO119" s="10" t="s">
        <v>24</v>
      </c>
      <c r="AP119" s="10">
        <f>LN(F431/F426)</f>
        <v>5.0265394859348314E-3</v>
      </c>
      <c r="AQ119" s="10" t="s">
        <v>24</v>
      </c>
    </row>
    <row r="120" spans="1:43" x14ac:dyDescent="0.35">
      <c r="A120" s="4">
        <v>44496</v>
      </c>
      <c r="B120" s="5">
        <v>22.49</v>
      </c>
      <c r="C120" s="5">
        <v>22.54</v>
      </c>
      <c r="D120" s="5">
        <v>22</v>
      </c>
      <c r="E120" s="5">
        <v>22.42</v>
      </c>
      <c r="F120" s="5">
        <v>20.496300000000002</v>
      </c>
      <c r="G120" s="7">
        <v>1613806</v>
      </c>
      <c r="I120" s="4">
        <f>A125</f>
        <v>44503</v>
      </c>
      <c r="J120" s="10">
        <f>(F125-F120)/F120</f>
        <v>4.5134975580958359E-2</v>
      </c>
      <c r="K120" s="10">
        <f>[1]SPX_20260512_MULT!J120</f>
        <v>2.3922946080438698E-2</v>
      </c>
      <c r="L120" s="10">
        <f>LN(F125/F120)</f>
        <v>4.4146040311288812E-2</v>
      </c>
      <c r="M120" s="10">
        <f>[1]SPX_20260512_MULT!L120</f>
        <v>2.3641275817724017E-2</v>
      </c>
      <c r="O120" s="4">
        <f>A125</f>
        <v>44503</v>
      </c>
      <c r="P120" s="10">
        <f>(F125-F120)/F120</f>
        <v>4.5134975580958359E-2</v>
      </c>
      <c r="Q120" s="10" t="s">
        <v>24</v>
      </c>
      <c r="R120" s="10">
        <f>LN(F125/F120)</f>
        <v>4.4146040311288812E-2</v>
      </c>
      <c r="S120" s="10" t="s">
        <v>24</v>
      </c>
      <c r="U120" s="4">
        <f>A181</f>
        <v>44586</v>
      </c>
      <c r="V120" s="10">
        <f>(F181-F176)/F176</f>
        <v>-5.4281437002272323E-2</v>
      </c>
      <c r="W120" s="10" t="s">
        <v>24</v>
      </c>
      <c r="X120" s="10">
        <f>LN(F181/F176)</f>
        <v>-5.5810256309359367E-2</v>
      </c>
      <c r="Y120" s="10" t="s">
        <v>24</v>
      </c>
      <c r="AA120" s="4">
        <f>A245</f>
        <v>44678</v>
      </c>
      <c r="AB120" s="10">
        <f>(F245-F240)/F240</f>
        <v>-1.1573337930173448E-2</v>
      </c>
      <c r="AC120" s="10" t="s">
        <v>24</v>
      </c>
      <c r="AD120" s="10">
        <f>LN(F245/F240)</f>
        <v>-1.1640830251910478E-2</v>
      </c>
      <c r="AE120" s="10" t="s">
        <v>24</v>
      </c>
      <c r="AG120" s="4">
        <f>A307</f>
        <v>44769</v>
      </c>
      <c r="AH120" s="10">
        <f>(F307-F302)/F302</f>
        <v>9.729512353959708E-3</v>
      </c>
      <c r="AI120" s="10" t="s">
        <v>24</v>
      </c>
      <c r="AJ120" s="10">
        <f>LN(F307/F302)</f>
        <v>9.6824854352516605E-3</v>
      </c>
      <c r="AK120" s="10" t="s">
        <v>24</v>
      </c>
      <c r="AM120" s="4">
        <f>A432</f>
        <v>44951</v>
      </c>
      <c r="AN120" s="10">
        <f>(F432-F427)/F427</f>
        <v>7.539793353811673E-3</v>
      </c>
      <c r="AO120" s="10" t="s">
        <v>24</v>
      </c>
      <c r="AP120" s="10">
        <f>LN(F432/F427)</f>
        <v>7.5115111840815107E-3</v>
      </c>
      <c r="AQ120" s="10" t="s">
        <v>24</v>
      </c>
    </row>
    <row r="121" spans="1:43" x14ac:dyDescent="0.35">
      <c r="A121" s="4">
        <v>44497</v>
      </c>
      <c r="B121" s="5">
        <v>22.36</v>
      </c>
      <c r="C121" s="5">
        <v>22.55</v>
      </c>
      <c r="D121" s="5">
        <v>22.08</v>
      </c>
      <c r="E121" s="5">
        <v>22.38</v>
      </c>
      <c r="F121" s="5">
        <v>20.459800000000001</v>
      </c>
      <c r="G121" s="7">
        <v>1327081</v>
      </c>
      <c r="I121" s="4">
        <f>A126</f>
        <v>44504</v>
      </c>
      <c r="J121" s="10">
        <f>(F126-F121)/F121</f>
        <v>1.2962003538646521E-2</v>
      </c>
      <c r="K121" s="10">
        <f>[1]SPX_20260512_MULT!J121</f>
        <v>1.8196814438123859E-2</v>
      </c>
      <c r="L121" s="10">
        <f>LN(F126/F121)</f>
        <v>1.2878715716721148E-2</v>
      </c>
      <c r="M121" s="10">
        <f>[1]SPX_20260512_MULT!L121</f>
        <v>1.8033233860230098E-2</v>
      </c>
      <c r="O121" s="4">
        <f>A126</f>
        <v>44504</v>
      </c>
      <c r="P121" s="10">
        <f>(F126-F121)/F121</f>
        <v>1.2962003538646521E-2</v>
      </c>
      <c r="Q121" s="10" t="s">
        <v>24</v>
      </c>
      <c r="R121" s="10">
        <f>LN(F126/F121)</f>
        <v>1.2878715716721148E-2</v>
      </c>
      <c r="S121" s="10" t="s">
        <v>24</v>
      </c>
      <c r="U121" s="4">
        <f>A182</f>
        <v>44587</v>
      </c>
      <c r="V121" s="10">
        <f>(F182-F177)/F177</f>
        <v>-3.7169436780835778E-2</v>
      </c>
      <c r="W121" s="10" t="s">
        <v>24</v>
      </c>
      <c r="X121" s="10">
        <f>LN(F182/F177)</f>
        <v>-3.7877829477381365E-2</v>
      </c>
      <c r="Y121" s="10" t="s">
        <v>24</v>
      </c>
      <c r="AA121" s="4">
        <f>A246</f>
        <v>44679</v>
      </c>
      <c r="AB121" s="10">
        <f>(F246-F241)/F241</f>
        <v>-2.3192876005942512E-3</v>
      </c>
      <c r="AC121" s="10" t="s">
        <v>24</v>
      </c>
      <c r="AD121" s="10">
        <f>LN(F246/F241)</f>
        <v>-2.3219813138846404E-3</v>
      </c>
      <c r="AE121" s="10" t="s">
        <v>24</v>
      </c>
      <c r="AG121" s="4">
        <f>A308</f>
        <v>44770</v>
      </c>
      <c r="AH121" s="10">
        <f>(F308-F303)/F303</f>
        <v>1.7751194154815401E-2</v>
      </c>
      <c r="AI121" s="10" t="s">
        <v>24</v>
      </c>
      <c r="AJ121" s="10">
        <f>LN(F308/F303)</f>
        <v>1.7595481728501977E-2</v>
      </c>
      <c r="AK121" s="10" t="s">
        <v>24</v>
      </c>
      <c r="AM121" s="4">
        <f>A433</f>
        <v>44952</v>
      </c>
      <c r="AN121" s="10">
        <f>(F433-F428)/F428</f>
        <v>9.5051719317863093E-3</v>
      </c>
      <c r="AO121" s="10" t="s">
        <v>24</v>
      </c>
      <c r="AP121" s="10">
        <f>LN(F433/F428)</f>
        <v>9.4602820184398351E-3</v>
      </c>
      <c r="AQ121" s="10" t="s">
        <v>24</v>
      </c>
    </row>
    <row r="122" spans="1:43" x14ac:dyDescent="0.35">
      <c r="A122" s="4">
        <v>44498</v>
      </c>
      <c r="B122" s="5">
        <v>22.4</v>
      </c>
      <c r="C122" s="5">
        <v>22.83</v>
      </c>
      <c r="D122" s="5">
        <v>22.32</v>
      </c>
      <c r="E122" s="5">
        <v>22.76</v>
      </c>
      <c r="F122" s="5">
        <v>20.807200000000002</v>
      </c>
      <c r="G122" s="7">
        <v>17515412</v>
      </c>
      <c r="I122" s="4">
        <f>A127</f>
        <v>44505</v>
      </c>
      <c r="J122" s="10">
        <f>(F127-F122)/F122</f>
        <v>1.2115998308277838E-2</v>
      </c>
      <c r="K122" s="10">
        <f>[1]SPX_20260512_MULT!J122</f>
        <v>2.0009185344297079E-2</v>
      </c>
      <c r="L122" s="10">
        <f>LN(F127/F122)</f>
        <v>1.2043187130845397E-2</v>
      </c>
      <c r="M122" s="10">
        <f>[1]SPX_20260512_MULT!L122</f>
        <v>1.9811632495139835E-2</v>
      </c>
      <c r="O122" s="4">
        <f>A127</f>
        <v>44505</v>
      </c>
      <c r="P122" s="10">
        <f>(F127-F122)/F122</f>
        <v>1.2115998308277838E-2</v>
      </c>
      <c r="Q122" s="10" t="s">
        <v>24</v>
      </c>
      <c r="R122" s="10">
        <f>LN(F127/F122)</f>
        <v>1.2043187130845397E-2</v>
      </c>
      <c r="S122" s="10" t="s">
        <v>24</v>
      </c>
      <c r="U122" s="4">
        <f>A183</f>
        <v>44588</v>
      </c>
      <c r="V122" s="10">
        <f>(F183-F178)/F178</f>
        <v>-1.8131018139588614E-2</v>
      </c>
      <c r="W122" s="10" t="s">
        <v>24</v>
      </c>
      <c r="X122" s="10">
        <f>LN(F183/F178)</f>
        <v>-1.8297399222952381E-2</v>
      </c>
      <c r="Y122" s="10" t="s">
        <v>24</v>
      </c>
      <c r="AA122" s="4">
        <f>A247</f>
        <v>44680</v>
      </c>
      <c r="AB122" s="10">
        <f>(F247-F242)/F242</f>
        <v>-7.2592791422479066E-3</v>
      </c>
      <c r="AC122" s="10" t="s">
        <v>24</v>
      </c>
      <c r="AD122" s="10">
        <f>LN(F247/F242)</f>
        <v>-7.2857559217848183E-3</v>
      </c>
      <c r="AE122" s="10" t="s">
        <v>24</v>
      </c>
      <c r="AG122" s="4">
        <f>A309</f>
        <v>44771</v>
      </c>
      <c r="AH122" s="10">
        <f>(F309-F304)/F304</f>
        <v>9.7209353926603504E-3</v>
      </c>
      <c r="AI122" s="10" t="s">
        <v>24</v>
      </c>
      <c r="AJ122" s="10">
        <f>LN(F309/F304)</f>
        <v>9.6739910834253654E-3</v>
      </c>
      <c r="AK122" s="10" t="s">
        <v>24</v>
      </c>
      <c r="AM122" s="4">
        <f>A434</f>
        <v>44953</v>
      </c>
      <c r="AN122" s="10">
        <f>(F434-F429)/F429</f>
        <v>4.730105731775229E-3</v>
      </c>
      <c r="AO122" s="10" t="s">
        <v>24</v>
      </c>
      <c r="AP122" s="10">
        <f>LN(F434/F429)</f>
        <v>4.7189539339534533E-3</v>
      </c>
      <c r="AQ122" s="10" t="s">
        <v>24</v>
      </c>
    </row>
    <row r="123" spans="1:43" x14ac:dyDescent="0.35">
      <c r="A123" s="4">
        <v>44501</v>
      </c>
      <c r="B123" s="5">
        <v>23.02</v>
      </c>
      <c r="C123" s="5">
        <v>23.67</v>
      </c>
      <c r="D123" s="5">
        <v>23.01</v>
      </c>
      <c r="E123" s="5">
        <v>23.58</v>
      </c>
      <c r="F123" s="5">
        <v>21.556799999999999</v>
      </c>
      <c r="G123" s="7">
        <v>1597692</v>
      </c>
      <c r="I123" s="4">
        <f>A128</f>
        <v>44508</v>
      </c>
      <c r="J123" s="10">
        <f>(F128-F123)/F123</f>
        <v>-1.5758368589029938E-2</v>
      </c>
      <c r="K123" s="10">
        <f>[1]SPX_20260512_MULT!J123</f>
        <v>1.9080320419109384E-2</v>
      </c>
      <c r="L123" s="10">
        <f>LN(F128/F123)</f>
        <v>-1.5883851697896027E-2</v>
      </c>
      <c r="M123" s="10">
        <f>[1]SPX_20260512_MULT!L123</f>
        <v>1.8900573920407365E-2</v>
      </c>
      <c r="O123" s="4">
        <f>A128</f>
        <v>44508</v>
      </c>
      <c r="P123" s="10">
        <f>(F128-F123)/F123</f>
        <v>-1.5758368589029938E-2</v>
      </c>
      <c r="Q123" s="10" t="s">
        <v>24</v>
      </c>
      <c r="R123" s="10">
        <f>LN(F128/F123)</f>
        <v>-1.5883851697896027E-2</v>
      </c>
      <c r="S123" s="10" t="s">
        <v>24</v>
      </c>
      <c r="U123" s="4">
        <f>A184</f>
        <v>44589</v>
      </c>
      <c r="V123" s="10">
        <f>(F184-F179)/F179</f>
        <v>9.846435738591737E-3</v>
      </c>
      <c r="W123" s="10" t="s">
        <v>24</v>
      </c>
      <c r="X123" s="10">
        <f>LN(F184/F179)</f>
        <v>9.7982754701576909E-3</v>
      </c>
      <c r="Y123" s="10" t="s">
        <v>24</v>
      </c>
      <c r="AA123" s="4">
        <f>A248</f>
        <v>44683</v>
      </c>
      <c r="AB123" s="10">
        <f>(F248-F243)/F243</f>
        <v>-4.0816693218978274E-3</v>
      </c>
      <c r="AC123" s="10" t="s">
        <v>24</v>
      </c>
      <c r="AD123" s="10">
        <f>LN(F248/F243)</f>
        <v>-4.0900220706444838E-3</v>
      </c>
      <c r="AE123" s="10" t="s">
        <v>24</v>
      </c>
      <c r="AG123" s="4">
        <f>A310</f>
        <v>44774</v>
      </c>
      <c r="AH123" s="10">
        <f>(F310-F305)/F305</f>
        <v>1.1413028906452667E-2</v>
      </c>
      <c r="AI123" s="10" t="s">
        <v>24</v>
      </c>
      <c r="AJ123" s="10">
        <f>LN(F310/F305)</f>
        <v>1.1348391631843174E-2</v>
      </c>
      <c r="AK123" s="10" t="s">
        <v>24</v>
      </c>
      <c r="AM123" s="4">
        <f>A435</f>
        <v>44956</v>
      </c>
      <c r="AN123" s="10">
        <f>(F435-F430)/F430</f>
        <v>5.2895322939865734E-3</v>
      </c>
      <c r="AO123" s="10" t="s">
        <v>24</v>
      </c>
      <c r="AP123" s="10">
        <f>LN(F435/F430)</f>
        <v>5.2755918553674336E-3</v>
      </c>
      <c r="AQ123" s="10" t="s">
        <v>24</v>
      </c>
    </row>
    <row r="124" spans="1:43" x14ac:dyDescent="0.35">
      <c r="A124" s="4">
        <v>44502</v>
      </c>
      <c r="B124" s="5">
        <v>23.67</v>
      </c>
      <c r="C124" s="5">
        <v>23.72</v>
      </c>
      <c r="D124" s="5">
        <v>22.56</v>
      </c>
      <c r="E124" s="5">
        <v>22.67</v>
      </c>
      <c r="F124" s="5">
        <v>21.05</v>
      </c>
      <c r="G124" s="7">
        <v>1117961</v>
      </c>
      <c r="I124" s="4">
        <f>A129</f>
        <v>44509</v>
      </c>
      <c r="J124" s="10">
        <f>(F129-F124)/F124</f>
        <v>1.4114014251781489E-2</v>
      </c>
      <c r="K124" s="10">
        <f>[1]SPX_20260512_MULT!J124</f>
        <v>1.1791023113191877E-2</v>
      </c>
      <c r="L124" s="10">
        <f>LN(F129/F124)</f>
        <v>1.4015338938592548E-2</v>
      </c>
      <c r="M124" s="10">
        <f>[1]SPX_20260512_MULT!L124</f>
        <v>1.1722050641432341E-2</v>
      </c>
      <c r="O124" s="4">
        <f>A129</f>
        <v>44509</v>
      </c>
      <c r="P124" s="10">
        <f>(F129-F124)/F124</f>
        <v>1.4114014251781489E-2</v>
      </c>
      <c r="Q124" s="10" t="s">
        <v>24</v>
      </c>
      <c r="R124" s="10">
        <f>LN(F129/F124)</f>
        <v>1.4015338938592548E-2</v>
      </c>
      <c r="S124" s="10" t="s">
        <v>24</v>
      </c>
      <c r="U124" s="4">
        <f>A185</f>
        <v>44592</v>
      </c>
      <c r="V124" s="10">
        <f>(F185-F180)/F180</f>
        <v>2.2893991903397453E-2</v>
      </c>
      <c r="W124" s="10" t="s">
        <v>24</v>
      </c>
      <c r="X124" s="10">
        <f>LN(F185/F180)</f>
        <v>2.2635856872214668E-2</v>
      </c>
      <c r="Y124" s="10" t="s">
        <v>24</v>
      </c>
      <c r="AA124" s="4">
        <f>A249</f>
        <v>44684</v>
      </c>
      <c r="AB124" s="10">
        <f>(F249-F244)/F244</f>
        <v>-4.9604363985132011E-3</v>
      </c>
      <c r="AC124" s="10" t="s">
        <v>24</v>
      </c>
      <c r="AD124" s="10">
        <f>LN(F249/F244)</f>
        <v>-4.9727802004934998E-3</v>
      </c>
      <c r="AE124" s="10" t="s">
        <v>24</v>
      </c>
      <c r="AG124" s="4">
        <f>A311</f>
        <v>44775</v>
      </c>
      <c r="AH124" s="10">
        <f>(F311-F306)/F306</f>
        <v>6.1405571446855401E-3</v>
      </c>
      <c r="AI124" s="10" t="s">
        <v>24</v>
      </c>
      <c r="AJ124" s="10">
        <f>LN(F311/F306)</f>
        <v>6.1217807494759304E-3</v>
      </c>
      <c r="AK124" s="10" t="s">
        <v>24</v>
      </c>
      <c r="AM124" s="4">
        <f>A436</f>
        <v>44957</v>
      </c>
      <c r="AN124" s="10">
        <f>(F436-F431)/F431</f>
        <v>5.292479108635232E-3</v>
      </c>
      <c r="AO124" s="10" t="s">
        <v>24</v>
      </c>
      <c r="AP124" s="10">
        <f>LN(F436/F431)</f>
        <v>5.2785231604641969E-3</v>
      </c>
      <c r="AQ124" s="10" t="s">
        <v>24</v>
      </c>
    </row>
    <row r="125" spans="1:43" x14ac:dyDescent="0.35">
      <c r="A125" s="4">
        <v>44503</v>
      </c>
      <c r="B125" s="5">
        <v>22.67</v>
      </c>
      <c r="C125" s="5">
        <v>23.14</v>
      </c>
      <c r="D125" s="5">
        <v>22.62</v>
      </c>
      <c r="E125" s="5">
        <v>23.07</v>
      </c>
      <c r="F125" s="5">
        <v>21.421399999999998</v>
      </c>
      <c r="G125" s="7">
        <v>1002310</v>
      </c>
      <c r="I125" s="4">
        <f>A130</f>
        <v>44510</v>
      </c>
      <c r="J125" s="10">
        <f>(F130-F125)/F125</f>
        <v>8.2394241272746305E-3</v>
      </c>
      <c r="K125" s="10">
        <f>[1]SPX_20260512_MULT!J125</f>
        <v>-2.9738423829635974E-3</v>
      </c>
      <c r="L125" s="10">
        <f>LN(F130/F125)</f>
        <v>8.2056653806213201E-3</v>
      </c>
      <c r="M125" s="10">
        <f>[1]SPX_20260512_MULT!L125</f>
        <v>-2.9782730384506698E-3</v>
      </c>
      <c r="O125" s="4">
        <f>A130</f>
        <v>44510</v>
      </c>
      <c r="P125" s="10">
        <f>(F130-F125)/F125</f>
        <v>8.2394241272746305E-3</v>
      </c>
      <c r="Q125" s="10" t="s">
        <v>24</v>
      </c>
      <c r="R125" s="10">
        <f>LN(F130/F125)</f>
        <v>8.2056653806213201E-3</v>
      </c>
      <c r="S125" s="10" t="s">
        <v>24</v>
      </c>
      <c r="U125" s="4">
        <f>A186</f>
        <v>44593</v>
      </c>
      <c r="V125" s="10">
        <f>(F186-F181)/F181</f>
        <v>3.7716677932102073E-2</v>
      </c>
      <c r="W125" s="10" t="s">
        <v>24</v>
      </c>
      <c r="X125" s="10">
        <f>LN(F186/F181)</f>
        <v>3.702279751700116E-2</v>
      </c>
      <c r="Y125" s="10" t="s">
        <v>24</v>
      </c>
      <c r="AA125" s="4">
        <f>A250</f>
        <v>44685</v>
      </c>
      <c r="AB125" s="10">
        <f>(F250-F245)/F245</f>
        <v>8.1967952515116273E-3</v>
      </c>
      <c r="AC125" s="10" t="s">
        <v>24</v>
      </c>
      <c r="AD125" s="10">
        <f>LN(F250/F245)</f>
        <v>8.1633839780559554E-3</v>
      </c>
      <c r="AE125" s="10" t="s">
        <v>24</v>
      </c>
      <c r="AG125" s="4">
        <f>A312</f>
        <v>44776</v>
      </c>
      <c r="AH125" s="10">
        <f>(F312-F307)/F307</f>
        <v>9.0502444606263676E-3</v>
      </c>
      <c r="AI125" s="10" t="s">
        <v>24</v>
      </c>
      <c r="AJ125" s="10">
        <f>LN(F312/F307)</f>
        <v>9.0095364256582017E-3</v>
      </c>
      <c r="AK125" s="10" t="s">
        <v>24</v>
      </c>
    </row>
    <row r="126" spans="1:43" x14ac:dyDescent="0.35">
      <c r="A126" s="4">
        <v>44504</v>
      </c>
      <c r="B126" s="5">
        <v>22.91</v>
      </c>
      <c r="C126" s="5">
        <v>23.07</v>
      </c>
      <c r="D126" s="5">
        <v>22.31</v>
      </c>
      <c r="E126" s="5">
        <v>22.32</v>
      </c>
      <c r="F126" s="5">
        <v>20.725000000000001</v>
      </c>
      <c r="G126" s="7">
        <v>1602033</v>
      </c>
      <c r="I126" s="4">
        <f>A131</f>
        <v>44511</v>
      </c>
      <c r="J126" s="10">
        <f>(F131-F126)/F126</f>
        <v>6.4965018094089222E-2</v>
      </c>
      <c r="K126" s="10">
        <f>[1]SPX_20260512_MULT!J126</f>
        <v>-6.5789967098925199E-3</v>
      </c>
      <c r="L126" s="10">
        <f>LN(F131/F126)</f>
        <v>6.2941951761908449E-2</v>
      </c>
      <c r="M126" s="10">
        <f>[1]SPX_20260512_MULT!L126</f>
        <v>-6.6007336995894334E-3</v>
      </c>
      <c r="O126" s="4">
        <f>A131</f>
        <v>44511</v>
      </c>
      <c r="P126" s="10">
        <f>(F131-F126)/F126</f>
        <v>6.4965018094089222E-2</v>
      </c>
      <c r="Q126" s="10" t="s">
        <v>24</v>
      </c>
      <c r="R126" s="10">
        <f>LN(F131/F126)</f>
        <v>6.2941951761908449E-2</v>
      </c>
      <c r="S126" s="10" t="s">
        <v>24</v>
      </c>
      <c r="U126" s="4">
        <f>A187</f>
        <v>44594</v>
      </c>
      <c r="V126" s="10">
        <f>(F187-F182)/F182</f>
        <v>3.6140789209305614E-2</v>
      </c>
      <c r="W126" s="10" t="s">
        <v>24</v>
      </c>
      <c r="X126" s="10">
        <f>LN(F187/F182)</f>
        <v>3.5503031524320432E-2</v>
      </c>
      <c r="Y126" s="10" t="s">
        <v>24</v>
      </c>
      <c r="AA126" s="4">
        <f>A251</f>
        <v>44686</v>
      </c>
      <c r="AB126" s="10">
        <f>(F251-F246)/F246</f>
        <v>-6.9710534168903491E-3</v>
      </c>
      <c r="AC126" s="10" t="s">
        <v>24</v>
      </c>
      <c r="AD126" s="10">
        <f>LN(F251/F246)</f>
        <v>-6.9954647242633341E-3</v>
      </c>
      <c r="AE126" s="10" t="s">
        <v>24</v>
      </c>
      <c r="AG126" s="4">
        <f>A313</f>
        <v>44777</v>
      </c>
      <c r="AH126" s="10">
        <f>(F313-F308)/F308</f>
        <v>4.941881110769205E-3</v>
      </c>
      <c r="AI126" s="10" t="s">
        <v>24</v>
      </c>
      <c r="AJ126" s="10">
        <f>LN(F313/F308)</f>
        <v>4.9297100983068986E-3</v>
      </c>
      <c r="AK126" s="10" t="s">
        <v>24</v>
      </c>
    </row>
    <row r="127" spans="1:43" x14ac:dyDescent="0.35">
      <c r="A127" s="4">
        <v>44505</v>
      </c>
      <c r="B127" s="5">
        <v>22.44</v>
      </c>
      <c r="C127" s="5">
        <v>22.73</v>
      </c>
      <c r="D127" s="5">
        <v>22.285</v>
      </c>
      <c r="E127" s="5">
        <v>22.68</v>
      </c>
      <c r="F127" s="5">
        <v>21.0593</v>
      </c>
      <c r="G127" s="7">
        <v>1352347</v>
      </c>
      <c r="I127" s="4">
        <f>A132</f>
        <v>44512</v>
      </c>
      <c r="J127" s="10">
        <f>(F132-F127)/F127</f>
        <v>6.4816969224997911E-2</v>
      </c>
      <c r="K127" s="10">
        <f>[1]SPX_20260512_MULT!J127</f>
        <v>-3.1249828367242273E-3</v>
      </c>
      <c r="L127" s="10">
        <f>LN(F132/F127)</f>
        <v>6.2802924509155408E-2</v>
      </c>
      <c r="M127" s="10">
        <f>[1]SPX_20260512_MULT!L127</f>
        <v>-3.1298757918486798E-3</v>
      </c>
      <c r="O127" s="4">
        <f>A132</f>
        <v>44512</v>
      </c>
      <c r="P127" s="10">
        <f>(F132-F127)/F127</f>
        <v>6.4816969224997911E-2</v>
      </c>
      <c r="Q127" s="10" t="s">
        <v>24</v>
      </c>
      <c r="R127" s="10">
        <f>LN(F132/F127)</f>
        <v>6.2802924509155408E-2</v>
      </c>
      <c r="S127" s="10" t="s">
        <v>24</v>
      </c>
      <c r="U127" s="4">
        <f>A188</f>
        <v>44595</v>
      </c>
      <c r="V127" s="10">
        <f>(F188-F183)/F183</f>
        <v>2.995731606190476E-2</v>
      </c>
      <c r="W127" s="10" t="s">
        <v>24</v>
      </c>
      <c r="X127" s="10">
        <f>LN(F188/F183)</f>
        <v>2.9517360666256764E-2</v>
      </c>
      <c r="Y127" s="10" t="s">
        <v>24</v>
      </c>
      <c r="AA127" s="4">
        <f>A252</f>
        <v>44687</v>
      </c>
      <c r="AB127" s="10">
        <f>(F252-F247)/F247</f>
        <v>3.5089722136268566E-3</v>
      </c>
      <c r="AC127" s="10" t="s">
        <v>24</v>
      </c>
      <c r="AD127" s="10">
        <f>LN(F252/F247)</f>
        <v>3.5028301346913524E-3</v>
      </c>
      <c r="AE127" s="10" t="s">
        <v>24</v>
      </c>
      <c r="AG127" s="4">
        <f>A314</f>
        <v>44778</v>
      </c>
      <c r="AH127" s="10">
        <f>(F314-F309)/F309</f>
        <v>6.7112300259243264E-3</v>
      </c>
      <c r="AI127" s="10" t="s">
        <v>24</v>
      </c>
      <c r="AJ127" s="10">
        <f>LN(F314/F309)</f>
        <v>6.6888099765321273E-3</v>
      </c>
      <c r="AK127" s="10" t="s">
        <v>24</v>
      </c>
    </row>
    <row r="128" spans="1:43" x14ac:dyDescent="0.35">
      <c r="A128" s="4">
        <v>44508</v>
      </c>
      <c r="B128" s="5">
        <v>22.76</v>
      </c>
      <c r="C128" s="5">
        <v>22.88</v>
      </c>
      <c r="D128" s="5">
        <v>22.36</v>
      </c>
      <c r="E128" s="5">
        <v>22.85</v>
      </c>
      <c r="F128" s="5">
        <v>21.217099999999999</v>
      </c>
      <c r="G128" s="7">
        <v>1259256</v>
      </c>
      <c r="I128" s="4">
        <f>A133</f>
        <v>44515</v>
      </c>
      <c r="J128" s="10">
        <f>(F133-F128)/F128</f>
        <v>7.3963925324384672E-2</v>
      </c>
      <c r="K128" s="10">
        <f>[1]SPX_20260512_MULT!J128</f>
        <v>-4.0199075219641703E-3</v>
      </c>
      <c r="L128" s="10">
        <f>LN(F133/F128)</f>
        <v>7.1356406439106332E-2</v>
      </c>
      <c r="M128" s="10">
        <f>[1]SPX_20260512_MULT!L128</f>
        <v>-4.0280090691425293E-3</v>
      </c>
      <c r="O128" s="4">
        <f>A133</f>
        <v>44515</v>
      </c>
      <c r="P128" s="10">
        <f>(F133-F128)/F128</f>
        <v>7.3963925324384672E-2</v>
      </c>
      <c r="Q128" s="10" t="s">
        <v>24</v>
      </c>
      <c r="R128" s="10">
        <f>LN(F133/F128)</f>
        <v>7.1356406439106332E-2</v>
      </c>
      <c r="S128" s="10" t="s">
        <v>24</v>
      </c>
      <c r="U128" s="4">
        <f>A189</f>
        <v>44596</v>
      </c>
      <c r="V128" s="10">
        <f>(F189-F184)/F184</f>
        <v>1.340521952504992E-2</v>
      </c>
      <c r="W128" s="10" t="s">
        <v>24</v>
      </c>
      <c r="X128" s="10">
        <f>LN(F189/F184)</f>
        <v>1.3316164554648133E-2</v>
      </c>
      <c r="Y128" s="10" t="s">
        <v>24</v>
      </c>
      <c r="AA128" s="4">
        <f>A253</f>
        <v>44690</v>
      </c>
      <c r="AB128" s="10">
        <f>(F253-F248)/F248</f>
        <v>-1.6685259299574026E-2</v>
      </c>
      <c r="AC128" s="10" t="s">
        <v>24</v>
      </c>
      <c r="AD128" s="10">
        <f>LN(F253/F248)</f>
        <v>-1.6826026257413852E-2</v>
      </c>
      <c r="AE128" s="10" t="s">
        <v>24</v>
      </c>
      <c r="AG128" s="4">
        <f>A315</f>
        <v>44781</v>
      </c>
      <c r="AH128" s="10">
        <f>(F315-F310)/F310</f>
        <v>-8.6804123711341948E-3</v>
      </c>
      <c r="AI128" s="10" t="s">
        <v>24</v>
      </c>
      <c r="AJ128" s="10">
        <f>LN(F315/F310)</f>
        <v>-8.7183066016660073E-3</v>
      </c>
      <c r="AK128" s="10" t="s">
        <v>24</v>
      </c>
    </row>
    <row r="129" spans="1:37" x14ac:dyDescent="0.35">
      <c r="A129" s="4">
        <v>44509</v>
      </c>
      <c r="B129" s="5">
        <v>22.84</v>
      </c>
      <c r="C129" s="5">
        <v>23.12</v>
      </c>
      <c r="D129" s="5">
        <v>22.715</v>
      </c>
      <c r="E129" s="5">
        <v>22.99</v>
      </c>
      <c r="F129" s="5">
        <v>21.347100000000001</v>
      </c>
      <c r="G129" s="7">
        <v>902618</v>
      </c>
      <c r="I129" s="4">
        <f>A134</f>
        <v>44516</v>
      </c>
      <c r="J129" s="10">
        <f>(F134-F129)/F129</f>
        <v>6.6552365426685592E-2</v>
      </c>
      <c r="K129" s="10">
        <f>[1]SPX_20260512_MULT!J129</f>
        <v>3.340248652686696E-3</v>
      </c>
      <c r="L129" s="10">
        <f>LN(F134/F129)</f>
        <v>6.443135798332314E-2</v>
      </c>
      <c r="M129" s="10">
        <f>[1]SPX_20260512_MULT!L129</f>
        <v>3.3346824137931177E-3</v>
      </c>
      <c r="O129" s="4">
        <f>A134</f>
        <v>44516</v>
      </c>
      <c r="P129" s="10">
        <f>(F134-F129)/F129</f>
        <v>6.6552365426685592E-2</v>
      </c>
      <c r="Q129" s="10" t="s">
        <v>24</v>
      </c>
      <c r="R129" s="10">
        <f>LN(F134/F129)</f>
        <v>6.443135798332314E-2</v>
      </c>
      <c r="S129" s="10" t="s">
        <v>24</v>
      </c>
      <c r="U129" s="4">
        <f>A190</f>
        <v>44599</v>
      </c>
      <c r="V129" s="10">
        <f>(F190-F185)/F185</f>
        <v>-1.1592514814783341E-2</v>
      </c>
      <c r="W129" s="10" t="s">
        <v>24</v>
      </c>
      <c r="X129" s="10">
        <f>LN(F190/F185)</f>
        <v>-1.1660231863964851E-2</v>
      </c>
      <c r="Y129" s="10" t="s">
        <v>24</v>
      </c>
      <c r="AA129" s="4">
        <f>A254</f>
        <v>44691</v>
      </c>
      <c r="AB129" s="10">
        <f>(F254-F249)/F249</f>
        <v>-5.864722803741269E-3</v>
      </c>
      <c r="AC129" s="10" t="s">
        <v>24</v>
      </c>
      <c r="AD129" s="10">
        <f>LN(F254/F249)</f>
        <v>-5.8819878266668903E-3</v>
      </c>
      <c r="AE129" s="10" t="s">
        <v>24</v>
      </c>
      <c r="AG129" s="4">
        <f>A316</f>
        <v>44782</v>
      </c>
      <c r="AH129" s="10">
        <f>(F316-F311)/F311</f>
        <v>-4.3576529616065427E-3</v>
      </c>
      <c r="AI129" s="10" t="s">
        <v>24</v>
      </c>
      <c r="AJ129" s="10">
        <f>LN(F316/F311)</f>
        <v>-4.3671752044287526E-3</v>
      </c>
      <c r="AK129" s="10" t="s">
        <v>24</v>
      </c>
    </row>
    <row r="130" spans="1:37" x14ac:dyDescent="0.35">
      <c r="A130" s="4">
        <v>44510</v>
      </c>
      <c r="B130" s="5">
        <v>23</v>
      </c>
      <c r="C130" s="5">
        <v>23.31</v>
      </c>
      <c r="D130" s="5">
        <v>22.88</v>
      </c>
      <c r="E130" s="5">
        <v>23.26</v>
      </c>
      <c r="F130" s="5">
        <v>21.597899999999999</v>
      </c>
      <c r="G130" s="7">
        <v>1470306</v>
      </c>
      <c r="I130" s="4">
        <f>A135</f>
        <v>44517</v>
      </c>
      <c r="J130" s="10">
        <f>(F135-F130)/F130</f>
        <v>6.147819926937341E-2</v>
      </c>
      <c r="K130" s="10">
        <f>[1]SPX_20260512_MULT!J130</f>
        <v>9.030023392895152E-3</v>
      </c>
      <c r="L130" s="10">
        <f>LN(F135/F130)</f>
        <v>5.966246428599923E-2</v>
      </c>
      <c r="M130" s="10">
        <f>[1]SPX_20260512_MULT!L130</f>
        <v>8.989496521345031E-3</v>
      </c>
      <c r="O130" s="4">
        <f>A135</f>
        <v>44517</v>
      </c>
      <c r="P130" s="10">
        <f>(F135-F130)/F130</f>
        <v>6.147819926937341E-2</v>
      </c>
      <c r="Q130" s="10" t="s">
        <v>24</v>
      </c>
      <c r="R130" s="10">
        <f>LN(F135/F130)</f>
        <v>5.966246428599923E-2</v>
      </c>
      <c r="S130" s="10" t="s">
        <v>24</v>
      </c>
      <c r="U130" s="4">
        <f>A191</f>
        <v>44600</v>
      </c>
      <c r="V130" s="10">
        <f>(F191-F186)/F186</f>
        <v>-2.1730177673933843E-2</v>
      </c>
      <c r="W130" s="10" t="s">
        <v>24</v>
      </c>
      <c r="X130" s="10">
        <f>LN(F191/F186)</f>
        <v>-2.1969755049562018E-2</v>
      </c>
      <c r="Y130" s="10" t="s">
        <v>24</v>
      </c>
      <c r="AA130" s="4">
        <f>A255</f>
        <v>44692</v>
      </c>
      <c r="AB130" s="10">
        <f>(F255-F250)/F250</f>
        <v>-3.0486586438807559E-2</v>
      </c>
      <c r="AC130" s="10" t="s">
        <v>24</v>
      </c>
      <c r="AD130" s="10">
        <f>LN(F255/F250)</f>
        <v>-3.0960968849815949E-2</v>
      </c>
      <c r="AE130" s="10" t="s">
        <v>24</v>
      </c>
      <c r="AG130" s="4">
        <f>A317</f>
        <v>44783</v>
      </c>
      <c r="AH130" s="10">
        <f>(F317-F312)/F312</f>
        <v>-5.7879234167894054E-3</v>
      </c>
      <c r="AI130" s="10" t="s">
        <v>24</v>
      </c>
      <c r="AJ130" s="10">
        <f>LN(F317/F312)</f>
        <v>-5.8047383593199083E-3</v>
      </c>
      <c r="AK130" s="10" t="s">
        <v>24</v>
      </c>
    </row>
    <row r="131" spans="1:37" x14ac:dyDescent="0.35">
      <c r="A131" s="4">
        <v>44511</v>
      </c>
      <c r="B131" s="5">
        <v>23.35</v>
      </c>
      <c r="C131" s="5">
        <v>23.79</v>
      </c>
      <c r="D131" s="5">
        <v>23.27</v>
      </c>
      <c r="E131" s="5">
        <v>23.77</v>
      </c>
      <c r="F131" s="5">
        <v>22.071400000000001</v>
      </c>
      <c r="G131" s="7">
        <v>1289754</v>
      </c>
      <c r="I131" s="4">
        <f>A136</f>
        <v>44518</v>
      </c>
      <c r="J131" s="10">
        <f>(F136-F131)/F131</f>
        <v>1.3460858849008234E-2</v>
      </c>
      <c r="K131" s="10">
        <f>[1]SPX_20260512_MULT!J131</f>
        <v>1.1887887775930313E-2</v>
      </c>
      <c r="L131" s="10">
        <f>LN(F136/F131)</f>
        <v>1.3371066380245553E-2</v>
      </c>
      <c r="M131" s="10">
        <f>[1]SPX_20260512_MULT!L131</f>
        <v>1.181778189829444E-2</v>
      </c>
      <c r="O131" s="4">
        <f>A136</f>
        <v>44518</v>
      </c>
      <c r="P131" s="10">
        <f>(F136-F131)/F131</f>
        <v>1.3460858849008234E-2</v>
      </c>
      <c r="Q131" s="10" t="s">
        <v>24</v>
      </c>
      <c r="R131" s="10">
        <f>LN(F136/F131)</f>
        <v>1.3371066380245553E-2</v>
      </c>
      <c r="S131" s="10" t="s">
        <v>24</v>
      </c>
      <c r="U131" s="4">
        <f>A192</f>
        <v>44601</v>
      </c>
      <c r="V131" s="10">
        <f>(F192-F187)/F187</f>
        <v>-6.7365900544660729E-3</v>
      </c>
      <c r="W131" s="10" t="s">
        <v>24</v>
      </c>
      <c r="X131" s="10">
        <f>LN(F192/F187)</f>
        <v>-6.7593833007582767E-3</v>
      </c>
      <c r="Y131" s="10" t="s">
        <v>24</v>
      </c>
      <c r="AA131" s="4">
        <f>A256</f>
        <v>44693</v>
      </c>
      <c r="AB131" s="10">
        <f>(F256-F251)/F251</f>
        <v>-1.7555985623444924E-2</v>
      </c>
      <c r="AC131" s="10" t="s">
        <v>24</v>
      </c>
      <c r="AD131" s="10">
        <f>LN(F256/F251)</f>
        <v>-1.7711919685148219E-2</v>
      </c>
      <c r="AE131" s="10" t="s">
        <v>24</v>
      </c>
      <c r="AG131" s="4">
        <f>A318</f>
        <v>44784</v>
      </c>
      <c r="AH131" s="10">
        <f>(F318-F313)/F313</f>
        <v>-8.1007544214041858E-3</v>
      </c>
      <c r="AI131" s="10" t="s">
        <v>24</v>
      </c>
      <c r="AJ131" s="10">
        <f>LN(F318/F313)</f>
        <v>-8.1337438125976373E-3</v>
      </c>
      <c r="AK131" s="10" t="s">
        <v>24</v>
      </c>
    </row>
    <row r="132" spans="1:37" x14ac:dyDescent="0.35">
      <c r="A132" s="4">
        <v>44512</v>
      </c>
      <c r="B132" s="5">
        <v>23.844999999999999</v>
      </c>
      <c r="C132" s="5">
        <v>24.49</v>
      </c>
      <c r="D132" s="5">
        <v>23.71</v>
      </c>
      <c r="E132" s="5">
        <v>24.15</v>
      </c>
      <c r="F132" s="5">
        <v>22.424299999999999</v>
      </c>
      <c r="G132" s="7">
        <v>1900355</v>
      </c>
      <c r="I132" s="4">
        <f>A137</f>
        <v>44519</v>
      </c>
      <c r="J132" s="10">
        <f>(F137-F132)/F132</f>
        <v>3.3089104230678841E-3</v>
      </c>
      <c r="K132" s="10">
        <f>[1]SPX_20260512_MULT!J132</f>
        <v>3.2266460974269455E-3</v>
      </c>
      <c r="L132" s="10">
        <f>LN(F137/F132)</f>
        <v>3.3034480253802943E-3</v>
      </c>
      <c r="M132" s="10">
        <f>[1]SPX_20260512_MULT!L132</f>
        <v>3.2214516456801376E-3</v>
      </c>
      <c r="O132" s="4">
        <f>A137</f>
        <v>44519</v>
      </c>
      <c r="P132" s="10">
        <f>(F137-F132)/F132</f>
        <v>3.3089104230678841E-3</v>
      </c>
      <c r="Q132" s="10" t="s">
        <v>24</v>
      </c>
      <c r="R132" s="10">
        <f>LN(F137/F132)</f>
        <v>3.3034480253802943E-3</v>
      </c>
      <c r="S132" s="10" t="s">
        <v>24</v>
      </c>
      <c r="U132" s="4">
        <f>A193</f>
        <v>44602</v>
      </c>
      <c r="V132" s="10">
        <f>(F193-F188)/F188</f>
        <v>-2.74884529005467E-2</v>
      </c>
      <c r="W132" s="10" t="s">
        <v>24</v>
      </c>
      <c r="X132" s="10">
        <f>LN(F193/F188)</f>
        <v>-2.7873329935910095E-2</v>
      </c>
      <c r="Y132" s="10" t="s">
        <v>24</v>
      </c>
      <c r="AA132" s="4">
        <f>A257</f>
        <v>44694</v>
      </c>
      <c r="AB132" s="10">
        <f>(F257-F252)/F252</f>
        <v>-2.6521649317873579E-2</v>
      </c>
      <c r="AC132" s="10" t="s">
        <v>24</v>
      </c>
      <c r="AD132" s="10">
        <f>LN(F257/F252)</f>
        <v>-2.6879693059048446E-2</v>
      </c>
      <c r="AE132" s="10" t="s">
        <v>24</v>
      </c>
      <c r="AG132" s="4">
        <f>A319</f>
        <v>44785</v>
      </c>
      <c r="AH132" s="10">
        <f>(F319-F314)/F314</f>
        <v>-6.6664896802149523E-3</v>
      </c>
      <c r="AI132" s="10" t="s">
        <v>24</v>
      </c>
      <c r="AJ132" s="10">
        <f>LN(F319/F314)</f>
        <v>-6.6888099765322739E-3</v>
      </c>
      <c r="AK132" s="10" t="s">
        <v>24</v>
      </c>
    </row>
    <row r="133" spans="1:37" x14ac:dyDescent="0.35">
      <c r="A133" s="4">
        <v>44515</v>
      </c>
      <c r="B133" s="5">
        <v>24.26</v>
      </c>
      <c r="C133" s="5">
        <v>24.88</v>
      </c>
      <c r="D133" s="5">
        <v>24.2</v>
      </c>
      <c r="E133" s="5">
        <v>24.54</v>
      </c>
      <c r="F133" s="5">
        <v>22.7864</v>
      </c>
      <c r="G133" s="7">
        <v>1230785</v>
      </c>
      <c r="I133" s="4">
        <f>A138</f>
        <v>44522</v>
      </c>
      <c r="J133" s="10">
        <f>(F138-F133)/F133</f>
        <v>-6.5214338377278481E-3</v>
      </c>
      <c r="K133" s="10">
        <f>[1]SPX_20260512_MULT!J133</f>
        <v>2.9917999057002117E-5</v>
      </c>
      <c r="L133" s="10">
        <f>LN(F138/F133)</f>
        <v>-6.5427912921665974E-3</v>
      </c>
      <c r="M133" s="10">
        <f>[1]SPX_20260512_MULT!L133</f>
        <v>2.991755152264214E-5</v>
      </c>
      <c r="O133" s="4">
        <f>A138</f>
        <v>44522</v>
      </c>
      <c r="P133" s="10">
        <f>(F138-F133)/F133</f>
        <v>-6.5214338377278481E-3</v>
      </c>
      <c r="Q133" s="10" t="s">
        <v>24</v>
      </c>
      <c r="R133" s="10">
        <f>LN(F138/F133)</f>
        <v>-6.5427912921665974E-3</v>
      </c>
      <c r="S133" s="10" t="s">
        <v>24</v>
      </c>
      <c r="U133" s="4">
        <f>A194</f>
        <v>44603</v>
      </c>
      <c r="V133" s="10">
        <f>(F194-F189)/F189</f>
        <v>-2.405149629124391E-2</v>
      </c>
      <c r="W133" s="10" t="s">
        <v>24</v>
      </c>
      <c r="X133" s="10">
        <f>LN(F194/F189)</f>
        <v>-2.434545655452679E-2</v>
      </c>
      <c r="Y133" s="10" t="s">
        <v>24</v>
      </c>
      <c r="AA133" s="4">
        <f>A258</f>
        <v>44697</v>
      </c>
      <c r="AB133" s="10">
        <f>(F258-F253)/F253</f>
        <v>-6.2534401565652225E-3</v>
      </c>
      <c r="AC133" s="10" t="s">
        <v>24</v>
      </c>
      <c r="AD133" s="10">
        <f>LN(F258/F253)</f>
        <v>-6.2730748123574868E-3</v>
      </c>
      <c r="AE133" s="10" t="s">
        <v>24</v>
      </c>
      <c r="AG133" s="4">
        <f>A320</f>
        <v>44788</v>
      </c>
      <c r="AH133" s="10">
        <f>(F320-F315)/F315</f>
        <v>5.2532587735067016E-3</v>
      </c>
      <c r="AI133" s="10" t="s">
        <v>24</v>
      </c>
      <c r="AJ133" s="10">
        <f>LN(F320/F315)</f>
        <v>5.2395085442886154E-3</v>
      </c>
      <c r="AK133" s="10" t="s">
        <v>24</v>
      </c>
    </row>
    <row r="134" spans="1:37" x14ac:dyDescent="0.35">
      <c r="A134" s="4">
        <v>44516</v>
      </c>
      <c r="B134" s="5">
        <v>24.54</v>
      </c>
      <c r="C134" s="5">
        <v>24.76</v>
      </c>
      <c r="D134" s="5">
        <v>24.41</v>
      </c>
      <c r="E134" s="5">
        <v>24.52</v>
      </c>
      <c r="F134" s="5">
        <v>22.767800000000001</v>
      </c>
      <c r="G134" s="7">
        <v>2092769</v>
      </c>
      <c r="I134" s="4">
        <f>A139</f>
        <v>44523</v>
      </c>
      <c r="J134" s="10">
        <f>(F139-F134)/F134</f>
        <v>2.4464375126273985E-3</v>
      </c>
      <c r="K134" s="10">
        <f>[1]SPX_20260512_MULT!J134</f>
        <v>-2.169733501451524E-3</v>
      </c>
      <c r="L134" s="10">
        <f>LN(F139/F134)</f>
        <v>2.4434498561269938E-3</v>
      </c>
      <c r="M134" s="10">
        <f>[1]SPX_20260512_MULT!L134</f>
        <v>-2.1720907835851341E-3</v>
      </c>
      <c r="O134" s="4">
        <f>A139</f>
        <v>44523</v>
      </c>
      <c r="P134" s="10">
        <f>(F139-F134)/F134</f>
        <v>2.4464375126273985E-3</v>
      </c>
      <c r="Q134" s="10" t="s">
        <v>24</v>
      </c>
      <c r="R134" s="10">
        <f>LN(F139/F134)</f>
        <v>2.4434498561269938E-3</v>
      </c>
      <c r="S134" s="10" t="s">
        <v>24</v>
      </c>
      <c r="U134" s="4">
        <f>A195</f>
        <v>44606</v>
      </c>
      <c r="V134" s="10">
        <f>(F195-F190)/F190</f>
        <v>-8.8942028549187438E-3</v>
      </c>
      <c r="W134" s="10" t="s">
        <v>24</v>
      </c>
      <c r="X134" s="10">
        <f>LN(F195/F190)</f>
        <v>-8.9339923835929161E-3</v>
      </c>
      <c r="Y134" s="10" t="s">
        <v>24</v>
      </c>
      <c r="AA134" s="4">
        <f>A259</f>
        <v>44698</v>
      </c>
      <c r="AB134" s="10">
        <f>(F259-F254)/F254</f>
        <v>-6.4901617389512174E-3</v>
      </c>
      <c r="AC134" s="10" t="s">
        <v>24</v>
      </c>
      <c r="AD134" s="10">
        <f>LN(F259/F254)</f>
        <v>-6.511314411164584E-3</v>
      </c>
      <c r="AE134" s="10" t="s">
        <v>24</v>
      </c>
      <c r="AG134" s="4">
        <f>A321</f>
        <v>44789</v>
      </c>
      <c r="AH134" s="10">
        <f>(F321-F316)/F316</f>
        <v>5.5444461942102926E-3</v>
      </c>
      <c r="AI134" s="10" t="s">
        <v>24</v>
      </c>
      <c r="AJ134" s="10">
        <f>LN(F321/F316)</f>
        <v>5.5291323309276247E-3</v>
      </c>
      <c r="AK134" s="10" t="s">
        <v>24</v>
      </c>
    </row>
    <row r="135" spans="1:37" x14ac:dyDescent="0.35">
      <c r="A135" s="4">
        <v>44517</v>
      </c>
      <c r="B135" s="5">
        <v>24.5</v>
      </c>
      <c r="C135" s="5">
        <v>24.95</v>
      </c>
      <c r="D135" s="5">
        <v>24.5</v>
      </c>
      <c r="E135" s="5">
        <v>24.69</v>
      </c>
      <c r="F135" s="5">
        <v>22.925699999999999</v>
      </c>
      <c r="G135" s="7">
        <v>1807314</v>
      </c>
      <c r="I135" s="4">
        <f>A140</f>
        <v>44524</v>
      </c>
      <c r="J135" s="10">
        <f>(F140-F135)/F135</f>
        <v>-1.6226331148012304E-3</v>
      </c>
      <c r="K135" s="10">
        <f>[1]SPX_20260512_MULT!J135</f>
        <v>2.7278738475489958E-3</v>
      </c>
      <c r="L135" s="10">
        <f>LN(F140/F135)</f>
        <v>-1.6239510097468171E-3</v>
      </c>
      <c r="M135" s="10">
        <f>[1]SPX_20260512_MULT!L135</f>
        <v>2.7241599521770983E-3</v>
      </c>
      <c r="O135" s="4">
        <f>A140</f>
        <v>44524</v>
      </c>
      <c r="P135" s="10">
        <f>(F140-F135)/F135</f>
        <v>-1.6226331148012304E-3</v>
      </c>
      <c r="Q135" s="10" t="s">
        <v>24</v>
      </c>
      <c r="R135" s="10">
        <f>LN(F140/F135)</f>
        <v>-1.6239510097468171E-3</v>
      </c>
      <c r="S135" s="10" t="s">
        <v>24</v>
      </c>
      <c r="U135" s="4">
        <f>A196</f>
        <v>44607</v>
      </c>
      <c r="V135" s="10">
        <f>(F196-F191)/F191</f>
        <v>-2.6654581538104662E-2</v>
      </c>
      <c r="W135" s="10" t="s">
        <v>24</v>
      </c>
      <c r="X135" s="10">
        <f>LN(F196/F191)</f>
        <v>-2.7016256237025332E-2</v>
      </c>
      <c r="Y135" s="10" t="s">
        <v>24</v>
      </c>
      <c r="AA135" s="4">
        <f>A260</f>
        <v>44699</v>
      </c>
      <c r="AB135" s="10">
        <f>(F260-F255)/F255</f>
        <v>2.126291632956296E-2</v>
      </c>
      <c r="AC135" s="10" t="s">
        <v>24</v>
      </c>
      <c r="AD135" s="10">
        <f>LN(F260/F255)</f>
        <v>2.1040014680823314E-2</v>
      </c>
      <c r="AE135" s="10" t="s">
        <v>24</v>
      </c>
      <c r="AG135" s="4">
        <f>A322</f>
        <v>44790</v>
      </c>
      <c r="AH135" s="10">
        <f>(F322-F317)/F317</f>
        <v>5.237975321077816E-3</v>
      </c>
      <c r="AI135" s="10" t="s">
        <v>24</v>
      </c>
      <c r="AJ135" s="10">
        <f>LN(F322/F317)</f>
        <v>5.2243048446453909E-3</v>
      </c>
      <c r="AK135" s="10" t="s">
        <v>24</v>
      </c>
    </row>
    <row r="136" spans="1:37" x14ac:dyDescent="0.35">
      <c r="A136" s="4">
        <v>44518</v>
      </c>
      <c r="B136" s="5">
        <v>24.56</v>
      </c>
      <c r="C136" s="5">
        <v>24.7</v>
      </c>
      <c r="D136" s="5">
        <v>23.76</v>
      </c>
      <c r="E136" s="5">
        <v>24.09</v>
      </c>
      <c r="F136" s="5">
        <v>22.368500000000001</v>
      </c>
      <c r="G136" s="7">
        <v>1367504</v>
      </c>
      <c r="I136" s="4">
        <f>A141</f>
        <v>44526</v>
      </c>
      <c r="J136" s="10">
        <f>(F141-F137)/F137</f>
        <v>2.0668044536303201E-3</v>
      </c>
      <c r="K136" s="10">
        <f>[1]SPX_20260512_MULT!J136</f>
        <v>-2.1996760295958234E-2</v>
      </c>
      <c r="L136" s="10">
        <f>LN(F141/F137)</f>
        <v>2.0646715516607506E-3</v>
      </c>
      <c r="M136" s="10">
        <f>[1]SPX_20260512_MULT!L136</f>
        <v>-2.2242296371986471E-2</v>
      </c>
      <c r="O136" s="4">
        <f>A141</f>
        <v>44526</v>
      </c>
      <c r="P136" s="10">
        <f>(F141-F137)/F137</f>
        <v>2.0668044536303201E-3</v>
      </c>
      <c r="Q136" s="10" t="s">
        <v>24</v>
      </c>
      <c r="R136" s="10">
        <f>LN(F141/F137)</f>
        <v>2.0646715516607506E-3</v>
      </c>
      <c r="S136" s="10" t="s">
        <v>24</v>
      </c>
      <c r="U136" s="4">
        <f>A197</f>
        <v>44608</v>
      </c>
      <c r="V136" s="10">
        <f>(F197-F192)/F192</f>
        <v>-4.030320778901085E-2</v>
      </c>
      <c r="W136" s="10" t="s">
        <v>24</v>
      </c>
      <c r="X136" s="10">
        <f>LN(F197/F192)</f>
        <v>-4.1137885855556063E-2</v>
      </c>
      <c r="Y136" s="10" t="s">
        <v>24</v>
      </c>
      <c r="AA136" s="4">
        <f>A261</f>
        <v>44700</v>
      </c>
      <c r="AB136" s="10">
        <f>(F261-F256)/F256</f>
        <v>1.4593695132172202E-2</v>
      </c>
      <c r="AC136" s="10" t="s">
        <v>24</v>
      </c>
      <c r="AD136" s="10">
        <f>LN(F261/F256)</f>
        <v>1.4488231989780744E-2</v>
      </c>
      <c r="AE136" s="10" t="s">
        <v>24</v>
      </c>
      <c r="AG136" s="4">
        <f>A323</f>
        <v>44791</v>
      </c>
      <c r="AH136" s="10">
        <f>(F323-F318)/F318</f>
        <v>6.4183442334353764E-3</v>
      </c>
      <c r="AI136" s="10" t="s">
        <v>24</v>
      </c>
      <c r="AJ136" s="10">
        <f>LN(F323/F318)</f>
        <v>6.3978343748616762E-3</v>
      </c>
      <c r="AK136" s="10" t="s">
        <v>24</v>
      </c>
    </row>
    <row r="137" spans="1:37" x14ac:dyDescent="0.35">
      <c r="A137" s="4">
        <v>44519</v>
      </c>
      <c r="B137" s="5">
        <v>24</v>
      </c>
      <c r="C137" s="5">
        <v>24.305</v>
      </c>
      <c r="D137" s="5">
        <v>23.89</v>
      </c>
      <c r="E137" s="5">
        <v>24.23</v>
      </c>
      <c r="F137" s="5">
        <v>22.4985</v>
      </c>
      <c r="G137" s="7">
        <v>770008</v>
      </c>
      <c r="I137" s="4">
        <f>A142</f>
        <v>44529</v>
      </c>
      <c r="J137" s="10">
        <f>(F142-F138)/F138</f>
        <v>-2.2559612683211265E-2</v>
      </c>
      <c r="K137" s="10">
        <f>[1]SPX_20260512_MULT!J137</f>
        <v>-5.9086600705680354E-3</v>
      </c>
      <c r="L137" s="10">
        <f>LN(F142/F138)</f>
        <v>-2.2817973824427178E-2</v>
      </c>
      <c r="M137" s="10">
        <f>[1]SPX_20260512_MULT!L137</f>
        <v>-5.9261852702132325E-3</v>
      </c>
      <c r="O137" s="4">
        <f>A142</f>
        <v>44529</v>
      </c>
      <c r="P137" s="10">
        <f>(F142-F138)/F138</f>
        <v>-2.2559612683211265E-2</v>
      </c>
      <c r="Q137" s="10" t="s">
        <v>24</v>
      </c>
      <c r="R137" s="10">
        <f>LN(F142/F138)</f>
        <v>-2.2817973824427178E-2</v>
      </c>
      <c r="S137" s="10" t="s">
        <v>24</v>
      </c>
      <c r="U137" s="4">
        <f>A198</f>
        <v>44609</v>
      </c>
      <c r="V137" s="10">
        <f>(F198-F193)/F193</f>
        <v>-2.7450621560502434E-2</v>
      </c>
      <c r="W137" s="10" t="s">
        <v>24</v>
      </c>
      <c r="X137" s="10">
        <f>LN(F198/F193)</f>
        <v>-2.7834430033544837E-2</v>
      </c>
      <c r="Y137" s="10" t="s">
        <v>24</v>
      </c>
      <c r="AA137" s="4">
        <f>A262</f>
        <v>44701</v>
      </c>
      <c r="AB137" s="10">
        <f>(F262-F257)/F257</f>
        <v>2.6346218900882505E-2</v>
      </c>
      <c r="AC137" s="10" t="s">
        <v>24</v>
      </c>
      <c r="AD137" s="10">
        <f>LN(F262/F257)</f>
        <v>2.6005135149207513E-2</v>
      </c>
      <c r="AE137" s="10" t="s">
        <v>24</v>
      </c>
      <c r="AG137" s="4">
        <f>A324</f>
        <v>44792</v>
      </c>
      <c r="AH137" s="10">
        <f>(F324-F319)/F319</f>
        <v>2.0430647158564976E-3</v>
      </c>
      <c r="AI137" s="10" t="s">
        <v>24</v>
      </c>
      <c r="AJ137" s="10">
        <f>LN(F324/F319)</f>
        <v>2.0409804974524728E-3</v>
      </c>
      <c r="AK137" s="10" t="s">
        <v>24</v>
      </c>
    </row>
    <row r="138" spans="1:37" x14ac:dyDescent="0.35">
      <c r="A138" s="4">
        <v>44522</v>
      </c>
      <c r="B138" s="5">
        <v>24.29</v>
      </c>
      <c r="C138" s="5">
        <v>24.83</v>
      </c>
      <c r="D138" s="5">
        <v>24.1</v>
      </c>
      <c r="E138" s="5">
        <v>24.38</v>
      </c>
      <c r="F138" s="5">
        <v>22.637799999999999</v>
      </c>
      <c r="G138" s="7">
        <v>922771</v>
      </c>
      <c r="I138" s="4">
        <f>A143</f>
        <v>44530</v>
      </c>
      <c r="J138" s="10">
        <f>(F143-F139)/F139</f>
        <v>-4.3937170022126347E-2</v>
      </c>
      <c r="K138" s="10">
        <f>[1]SPX_20260512_MULT!J138</f>
        <v>-2.6371372018190422E-2</v>
      </c>
      <c r="L138" s="10">
        <f>LN(F143/F139)</f>
        <v>-4.493164635613689E-2</v>
      </c>
      <c r="M138" s="10">
        <f>[1]SPX_20260512_MULT!L138</f>
        <v>-2.6725333486997915E-2</v>
      </c>
      <c r="O138" s="4">
        <f>A143</f>
        <v>44530</v>
      </c>
      <c r="P138" s="10">
        <f>(F143-F139)/F139</f>
        <v>-4.3937170022126347E-2</v>
      </c>
      <c r="Q138" s="10" t="s">
        <v>24</v>
      </c>
      <c r="R138" s="10">
        <f>LN(F143/F139)</f>
        <v>-4.493164635613689E-2</v>
      </c>
      <c r="S138" s="10" t="s">
        <v>24</v>
      </c>
      <c r="U138" s="4">
        <f>A199</f>
        <v>44610</v>
      </c>
      <c r="V138" s="10">
        <f>(F199-F194)/F194</f>
        <v>-4.1067887375621233E-2</v>
      </c>
      <c r="W138" s="10" t="s">
        <v>24</v>
      </c>
      <c r="X138" s="10">
        <f>LN(F199/F194)</f>
        <v>-4.1934996360012751E-2</v>
      </c>
      <c r="Y138" s="10" t="s">
        <v>24</v>
      </c>
      <c r="AA138" s="4">
        <f>A263</f>
        <v>44704</v>
      </c>
      <c r="AB138" s="10">
        <f>(F263-F258)/F258</f>
        <v>3.1756288945303371E-2</v>
      </c>
      <c r="AC138" s="10" t="s">
        <v>24</v>
      </c>
      <c r="AD138" s="10">
        <f>LN(F263/F258)</f>
        <v>3.126248504782729E-2</v>
      </c>
      <c r="AE138" s="10" t="s">
        <v>24</v>
      </c>
      <c r="AG138" s="4">
        <f>A325</f>
        <v>44795</v>
      </c>
      <c r="AH138" s="10">
        <f>(F325-F320)/F320</f>
        <v>-1.0744234026264845E-2</v>
      </c>
      <c r="AI138" s="10" t="s">
        <v>24</v>
      </c>
      <c r="AJ138" s="10">
        <f>LN(F325/F320)</f>
        <v>-1.0802370102065802E-2</v>
      </c>
      <c r="AK138" s="10" t="s">
        <v>24</v>
      </c>
    </row>
    <row r="139" spans="1:37" x14ac:dyDescent="0.35">
      <c r="A139" s="4">
        <v>44523</v>
      </c>
      <c r="B139" s="5">
        <v>24.52</v>
      </c>
      <c r="C139" s="5">
        <v>24.9</v>
      </c>
      <c r="D139" s="5">
        <v>24.41</v>
      </c>
      <c r="E139" s="5">
        <v>24.58</v>
      </c>
      <c r="F139" s="5">
        <v>22.823499999999999</v>
      </c>
      <c r="G139" s="7">
        <v>900039</v>
      </c>
      <c r="I139" s="4">
        <f>A144</f>
        <v>44531</v>
      </c>
      <c r="J139" s="10">
        <f>(F144-F140)/F140</f>
        <v>-4.6245931362911601E-2</v>
      </c>
      <c r="K139" s="10">
        <f>[1]SPX_20260512_MULT!J139</f>
        <v>-4.0076912278313559E-2</v>
      </c>
      <c r="L139" s="10">
        <f>LN(F144/F140)</f>
        <v>-4.7349430455910446E-2</v>
      </c>
      <c r="M139" s="10">
        <f>[1]SPX_20260512_MULT!L139</f>
        <v>-4.0902114686366543E-2</v>
      </c>
      <c r="O139" s="4">
        <f>A144</f>
        <v>44531</v>
      </c>
      <c r="P139" s="10">
        <f>(F144-F140)/F140</f>
        <v>-4.6245931362911601E-2</v>
      </c>
      <c r="Q139" s="10" t="s">
        <v>24</v>
      </c>
      <c r="R139" s="10">
        <f>LN(F144/F140)</f>
        <v>-4.7349430455910446E-2</v>
      </c>
      <c r="S139" s="10" t="s">
        <v>24</v>
      </c>
      <c r="U139" s="4">
        <f>A200</f>
        <v>44614</v>
      </c>
      <c r="V139" s="10">
        <f>(F200-F196)/F196</f>
        <v>-1.3694458665066024E-2</v>
      </c>
      <c r="W139" s="10" t="s">
        <v>24</v>
      </c>
      <c r="X139" s="10">
        <f>LN(F200/F196)</f>
        <v>-1.378909273224946E-2</v>
      </c>
      <c r="Y139" s="10" t="s">
        <v>24</v>
      </c>
      <c r="AA139" s="4">
        <f>A264</f>
        <v>44705</v>
      </c>
      <c r="AB139" s="10">
        <f>(F264-F259)/F259</f>
        <v>2.1378729841169168E-2</v>
      </c>
      <c r="AC139" s="10" t="s">
        <v>24</v>
      </c>
      <c r="AD139" s="10">
        <f>LN(F264/F259)</f>
        <v>2.1153410500346897E-2</v>
      </c>
      <c r="AE139" s="10" t="s">
        <v>24</v>
      </c>
      <c r="AG139" s="4">
        <f>A326</f>
        <v>44796</v>
      </c>
      <c r="AH139" s="10">
        <f>(F326-F321)/F321</f>
        <v>-1.5965415653376492E-2</v>
      </c>
      <c r="AI139" s="10" t="s">
        <v>24</v>
      </c>
      <c r="AJ139" s="10">
        <f>LN(F326/F321)</f>
        <v>-1.609423585379113E-2</v>
      </c>
      <c r="AK139" s="10" t="s">
        <v>24</v>
      </c>
    </row>
    <row r="140" spans="1:37" x14ac:dyDescent="0.35">
      <c r="A140" s="4">
        <v>44524</v>
      </c>
      <c r="B140" s="5">
        <v>24.5</v>
      </c>
      <c r="C140" s="5">
        <v>24.84</v>
      </c>
      <c r="D140" s="5">
        <v>24.43</v>
      </c>
      <c r="E140" s="5">
        <v>24.65</v>
      </c>
      <c r="F140" s="5">
        <v>22.888500000000001</v>
      </c>
      <c r="G140" s="7">
        <v>530453</v>
      </c>
      <c r="I140" s="4">
        <f>A145</f>
        <v>44532</v>
      </c>
      <c r="J140" s="10">
        <f>(F145-F140)/F140</f>
        <v>-4.3406077287720946E-2</v>
      </c>
      <c r="K140" s="10">
        <f>[1]SPX_20260512_MULT!J140</f>
        <v>-2.6451336393375754E-2</v>
      </c>
      <c r="L140" s="10">
        <f>LN(F145/F140)</f>
        <v>-4.4376300764401286E-2</v>
      </c>
      <c r="M140" s="10">
        <f>[1]SPX_20260512_MULT!L140</f>
        <v>-2.6807467122774896E-2</v>
      </c>
      <c r="O140" s="4">
        <f>A145</f>
        <v>44532</v>
      </c>
      <c r="P140" s="10">
        <f>(F145-F140)/F140</f>
        <v>-4.3406077287720946E-2</v>
      </c>
      <c r="Q140" s="10" t="s">
        <v>24</v>
      </c>
      <c r="R140" s="10">
        <f>LN(F145/F140)</f>
        <v>-4.4376300764401286E-2</v>
      </c>
      <c r="S140" s="10" t="s">
        <v>24</v>
      </c>
      <c r="U140" s="4">
        <f>A201</f>
        <v>44615</v>
      </c>
      <c r="V140" s="10">
        <f>(F201-F197)/F197</f>
        <v>-2.3700015036396842E-2</v>
      </c>
      <c r="W140" s="10" t="s">
        <v>24</v>
      </c>
      <c r="X140" s="10">
        <f>LN(F201/F197)</f>
        <v>-2.3985378151921647E-2</v>
      </c>
      <c r="Y140" s="10" t="s">
        <v>24</v>
      </c>
      <c r="AA140" s="4">
        <f>A265</f>
        <v>44706</v>
      </c>
      <c r="AB140" s="10">
        <f>(F265-F260)/F260</f>
        <v>1.4075937165835639E-2</v>
      </c>
      <c r="AC140" s="10" t="s">
        <v>24</v>
      </c>
      <c r="AD140" s="10">
        <f>LN(F265/F260)</f>
        <v>1.3977791088674751E-2</v>
      </c>
      <c r="AE140" s="10" t="s">
        <v>24</v>
      </c>
      <c r="AG140" s="4">
        <f>A327</f>
        <v>44797</v>
      </c>
      <c r="AH140" s="10">
        <f>(F327-F322)/F322</f>
        <v>-1.476556352286908E-2</v>
      </c>
      <c r="AI140" s="10" t="s">
        <v>24</v>
      </c>
      <c r="AJ140" s="10">
        <f>LN(F327/F322)</f>
        <v>-1.4875659553352448E-2</v>
      </c>
      <c r="AK140" s="10" t="s">
        <v>24</v>
      </c>
    </row>
    <row r="141" spans="1:37" x14ac:dyDescent="0.35">
      <c r="A141" s="4">
        <v>44526</v>
      </c>
      <c r="B141" s="5">
        <v>24.27</v>
      </c>
      <c r="C141" s="5">
        <v>24.43</v>
      </c>
      <c r="D141" s="5">
        <v>23.99</v>
      </c>
      <c r="E141" s="5">
        <v>24.28</v>
      </c>
      <c r="F141" s="5">
        <v>22.545000000000002</v>
      </c>
      <c r="G141" s="7">
        <v>642672</v>
      </c>
      <c r="I141" s="4">
        <f>A146</f>
        <v>44533</v>
      </c>
      <c r="J141" s="10">
        <f>(F146-F141)/F141</f>
        <v>-1.5653138168108306E-2</v>
      </c>
      <c r="K141" s="10">
        <f>[1]SPX_20260512_MULT!J141</f>
        <v>-1.2229498582483523E-2</v>
      </c>
      <c r="L141" s="10">
        <f>LN(F146/F141)</f>
        <v>-1.5776942182389848E-2</v>
      </c>
      <c r="M141" s="10">
        <f>[1]SPX_20260512_MULT!L141</f>
        <v>-1.2304894231503551E-2</v>
      </c>
      <c r="O141" s="4">
        <f>A146</f>
        <v>44533</v>
      </c>
      <c r="P141" s="10">
        <f>(F146-F141)/F141</f>
        <v>-1.5653138168108306E-2</v>
      </c>
      <c r="Q141" s="10" t="s">
        <v>24</v>
      </c>
      <c r="R141" s="10">
        <f>LN(F146/F141)</f>
        <v>-1.5776942182389848E-2</v>
      </c>
      <c r="S141" s="10" t="s">
        <v>24</v>
      </c>
      <c r="U141" s="4">
        <f>A202</f>
        <v>44616</v>
      </c>
      <c r="V141" s="12">
        <f>(F202-F198)/F198</f>
        <v>0.38331922061979462</v>
      </c>
      <c r="W141" s="10" t="s">
        <v>24</v>
      </c>
      <c r="X141" s="12">
        <f>LN(F202/F198)</f>
        <v>0.32448584356086263</v>
      </c>
      <c r="Y141" s="10" t="s">
        <v>24</v>
      </c>
      <c r="AA141" s="4">
        <f>A266</f>
        <v>44707</v>
      </c>
      <c r="AB141" s="10">
        <f>(F266-F261)/F261</f>
        <v>1.2620103529468451E-2</v>
      </c>
      <c r="AC141" s="10" t="s">
        <v>24</v>
      </c>
      <c r="AD141" s="10">
        <f>LN(F266/F261)</f>
        <v>1.2541133733515291E-2</v>
      </c>
      <c r="AE141" s="10" t="s">
        <v>24</v>
      </c>
      <c r="AG141" s="4">
        <f>A328</f>
        <v>44798</v>
      </c>
      <c r="AH141" s="10">
        <f>(F328-F323)/F323</f>
        <v>-8.9850121973163149E-3</v>
      </c>
      <c r="AI141" s="10" t="s">
        <v>24</v>
      </c>
      <c r="AJ141" s="10">
        <f>LN(F328/F323)</f>
        <v>-9.0256208485691384E-3</v>
      </c>
      <c r="AK141" s="10" t="s">
        <v>24</v>
      </c>
    </row>
    <row r="142" spans="1:37" x14ac:dyDescent="0.35">
      <c r="A142" s="4">
        <v>44529</v>
      </c>
      <c r="B142" s="5">
        <v>23.79</v>
      </c>
      <c r="C142" s="5">
        <v>24.14</v>
      </c>
      <c r="D142" s="5">
        <v>23.67</v>
      </c>
      <c r="E142" s="5">
        <v>23.83</v>
      </c>
      <c r="F142" s="5">
        <v>22.127099999999999</v>
      </c>
      <c r="G142" s="7">
        <v>1038663</v>
      </c>
      <c r="I142" s="4">
        <f>A147</f>
        <v>44536</v>
      </c>
      <c r="J142" s="10">
        <f>(F147-F142)/F142</f>
        <v>2.9796041957599585E-2</v>
      </c>
      <c r="K142" s="10">
        <f>[1]SPX_20260512_MULT!J142</f>
        <v>-1.3661957308598762E-2</v>
      </c>
      <c r="L142" s="10">
        <f>LN(F147/F142)</f>
        <v>2.9360765116593728E-2</v>
      </c>
      <c r="M142" s="10">
        <f>[1]SPX_20260512_MULT!L142</f>
        <v>-1.3756140650349429E-2</v>
      </c>
      <c r="O142" s="4">
        <f>A147</f>
        <v>44536</v>
      </c>
      <c r="P142" s="10">
        <f>(F147-F142)/F142</f>
        <v>2.9796041957599585E-2</v>
      </c>
      <c r="Q142" s="10" t="s">
        <v>24</v>
      </c>
      <c r="R142" s="10">
        <f>LN(F147/F142)</f>
        <v>2.9360765116593728E-2</v>
      </c>
      <c r="S142" s="10" t="s">
        <v>24</v>
      </c>
      <c r="U142" s="4">
        <f>A203</f>
        <v>44617</v>
      </c>
      <c r="V142" s="12">
        <f>(F203-F199)/F199</f>
        <v>0.41799067123387496</v>
      </c>
      <c r="W142" s="10" t="s">
        <v>24</v>
      </c>
      <c r="X142" s="12">
        <f>LN(F203/F199)</f>
        <v>0.34924084926874305</v>
      </c>
      <c r="Y142" s="10" t="s">
        <v>24</v>
      </c>
      <c r="AA142" s="4">
        <f>A267</f>
        <v>44708</v>
      </c>
      <c r="AB142" s="10">
        <f>(F267-F262)/F262</f>
        <v>9.3366932644566997E-3</v>
      </c>
      <c r="AC142" s="10" t="s">
        <v>24</v>
      </c>
      <c r="AD142" s="10">
        <f>LN(F267/F262)</f>
        <v>9.2933757632991058E-3</v>
      </c>
      <c r="AE142" s="10" t="s">
        <v>24</v>
      </c>
      <c r="AG142" s="4">
        <f>A329</f>
        <v>44799</v>
      </c>
      <c r="AH142" s="10">
        <f>(F329-F324)/F324</f>
        <v>-9.8981439498334826E-3</v>
      </c>
      <c r="AI142" s="10" t="s">
        <v>24</v>
      </c>
      <c r="AJ142" s="10">
        <f>LN(F329/F324)</f>
        <v>-9.9474562466315627E-3</v>
      </c>
      <c r="AK142" s="10" t="s">
        <v>24</v>
      </c>
    </row>
    <row r="143" spans="1:37" x14ac:dyDescent="0.35">
      <c r="A143" s="4">
        <v>44530</v>
      </c>
      <c r="B143" s="5">
        <v>23.52</v>
      </c>
      <c r="C143" s="5">
        <v>23.83</v>
      </c>
      <c r="D143" s="5">
        <v>23.14</v>
      </c>
      <c r="E143" s="5">
        <v>23.5</v>
      </c>
      <c r="F143" s="5">
        <v>21.820699999999999</v>
      </c>
      <c r="G143" s="7">
        <v>1555894</v>
      </c>
      <c r="I143" s="4">
        <f>A148</f>
        <v>44537</v>
      </c>
      <c r="J143" s="10">
        <f>(F148-F143)/F143</f>
        <v>4.6382563345813851E-2</v>
      </c>
      <c r="K143" s="10">
        <f>[1]SPX_20260512_MULT!J143</f>
        <v>2.6220713816509745E-2</v>
      </c>
      <c r="L143" s="10">
        <f>LN(F148/F143)</f>
        <v>4.5339038112745533E-2</v>
      </c>
      <c r="M143" s="10">
        <f>[1]SPX_20260512_MULT!L143</f>
        <v>2.5882844292301858E-2</v>
      </c>
      <c r="O143" s="4">
        <f>A148</f>
        <v>44537</v>
      </c>
      <c r="P143" s="10">
        <f>(F148-F143)/F143</f>
        <v>4.6382563345813851E-2</v>
      </c>
      <c r="Q143" s="10" t="s">
        <v>24</v>
      </c>
      <c r="R143" s="10">
        <f>LN(F148/F143)</f>
        <v>4.5339038112745533E-2</v>
      </c>
      <c r="S143" s="10" t="s">
        <v>24</v>
      </c>
      <c r="U143" s="4">
        <f>A204</f>
        <v>44620</v>
      </c>
      <c r="V143" s="12">
        <f>(F204-F199)/F199</f>
        <v>0.45310564098826606</v>
      </c>
      <c r="W143" s="10" t="s">
        <v>24</v>
      </c>
      <c r="X143" s="12">
        <f>LN(F204/F199)</f>
        <v>0.37370308737418545</v>
      </c>
      <c r="Y143" s="10" t="s">
        <v>24</v>
      </c>
      <c r="AA143" s="4">
        <f>A268</f>
        <v>44712</v>
      </c>
      <c r="AB143" s="10">
        <f>(F268-F264)/F264</f>
        <v>1.3081282509121921E-2</v>
      </c>
      <c r="AC143" s="10" t="s">
        <v>24</v>
      </c>
      <c r="AD143" s="10">
        <f>LN(F268/F264)</f>
        <v>1.2996461444499605E-2</v>
      </c>
      <c r="AE143" s="10" t="s">
        <v>24</v>
      </c>
      <c r="AG143" s="4">
        <f>A330</f>
        <v>44802</v>
      </c>
      <c r="AH143" s="10">
        <f>(F330-F325)/F325</f>
        <v>2.0556581392707184E-3</v>
      </c>
      <c r="AI143" s="10" t="s">
        <v>24</v>
      </c>
      <c r="AJ143" s="10">
        <f>LN(F330/F325)</f>
        <v>2.0535481651734857E-3</v>
      </c>
      <c r="AK143" s="10" t="s">
        <v>24</v>
      </c>
    </row>
    <row r="144" spans="1:37" x14ac:dyDescent="0.35">
      <c r="A144" s="4">
        <v>44531</v>
      </c>
      <c r="B144" s="5">
        <v>23.86</v>
      </c>
      <c r="C144" s="5">
        <v>24.47</v>
      </c>
      <c r="D144" s="5">
        <v>23.49</v>
      </c>
      <c r="E144" s="5">
        <v>23.51</v>
      </c>
      <c r="F144" s="5">
        <v>21.83</v>
      </c>
      <c r="G144" s="7">
        <v>932244</v>
      </c>
      <c r="I144" s="4">
        <f>A149</f>
        <v>44538</v>
      </c>
      <c r="J144" s="10">
        <f>(F149-F144)/F144</f>
        <v>6.3376087952359217E-2</v>
      </c>
      <c r="K144" s="10">
        <f>[1]SPX_20260512_MULT!J144</f>
        <v>4.1694733483416957E-2</v>
      </c>
      <c r="L144" s="10">
        <f>LN(F149/F144)</f>
        <v>6.1448835425986323E-2</v>
      </c>
      <c r="M144" s="10">
        <f>[1]SPX_20260512_MULT!L144</f>
        <v>4.0848938301348531E-2</v>
      </c>
      <c r="O144" s="4">
        <f>A149</f>
        <v>44538</v>
      </c>
      <c r="P144" s="10">
        <f>(F149-F144)/F144</f>
        <v>6.3376087952359217E-2</v>
      </c>
      <c r="Q144" s="10" t="s">
        <v>24</v>
      </c>
      <c r="R144" s="10">
        <f>LN(F149/F144)</f>
        <v>6.1448835425986323E-2</v>
      </c>
      <c r="S144" s="10" t="s">
        <v>24</v>
      </c>
      <c r="U144" s="4">
        <f>A205</f>
        <v>44621</v>
      </c>
      <c r="V144" s="12">
        <f>(F205-F200)/F200</f>
        <v>0.43037787770991331</v>
      </c>
      <c r="W144" s="10" t="s">
        <v>24</v>
      </c>
      <c r="X144" s="12">
        <f>LN(F205/F200)</f>
        <v>0.35793865951068782</v>
      </c>
      <c r="Y144" s="10" t="s">
        <v>24</v>
      </c>
      <c r="AA144" s="4">
        <f>A269</f>
        <v>44713</v>
      </c>
      <c r="AB144" s="10">
        <f>(F269-F265)/F265</f>
        <v>5.7922283147885214E-4</v>
      </c>
      <c r="AC144" s="10" t="s">
        <v>24</v>
      </c>
      <c r="AD144" s="10">
        <f>LN(F269/F265)</f>
        <v>5.7905514668279555E-4</v>
      </c>
      <c r="AE144" s="10" t="s">
        <v>24</v>
      </c>
      <c r="AG144" s="4">
        <f>A331</f>
        <v>44803</v>
      </c>
      <c r="AH144" s="10">
        <f>(F331-F326)/F326</f>
        <v>2.360246955101303E-3</v>
      </c>
      <c r="AI144" s="10" t="s">
        <v>24</v>
      </c>
      <c r="AJ144" s="10">
        <f>LN(F331/F326)</f>
        <v>2.3574659473073792E-3</v>
      </c>
      <c r="AK144" s="10" t="s">
        <v>24</v>
      </c>
    </row>
    <row r="145" spans="1:37" x14ac:dyDescent="0.35">
      <c r="A145" s="4">
        <v>44532</v>
      </c>
      <c r="B145" s="5">
        <v>23.68</v>
      </c>
      <c r="C145" s="5">
        <v>23.965</v>
      </c>
      <c r="D145" s="5">
        <v>23.51</v>
      </c>
      <c r="E145" s="5">
        <v>23.58</v>
      </c>
      <c r="F145" s="5">
        <v>21.895</v>
      </c>
      <c r="G145" s="7">
        <v>843364</v>
      </c>
      <c r="I145" s="4">
        <f>A150</f>
        <v>44539</v>
      </c>
      <c r="J145" s="10">
        <f>(F150-F145)/F145</f>
        <v>5.7643297556519764E-2</v>
      </c>
      <c r="K145" s="10">
        <f>[1]SPX_20260512_MULT!J145</f>
        <v>1.9739594508759065E-2</v>
      </c>
      <c r="L145" s="10">
        <f>LN(F150/F145)</f>
        <v>5.6043128721804253E-2</v>
      </c>
      <c r="M145" s="10">
        <f>[1]SPX_20260512_MULT!L145</f>
        <v>1.954729520049776E-2</v>
      </c>
      <c r="O145" s="4">
        <f>A150</f>
        <v>44539</v>
      </c>
      <c r="P145" s="10">
        <f>(F150-F145)/F145</f>
        <v>5.7643297556519764E-2</v>
      </c>
      <c r="Q145" s="10" t="s">
        <v>24</v>
      </c>
      <c r="R145" s="10">
        <f>LN(F150/F145)</f>
        <v>5.6043128721804253E-2</v>
      </c>
      <c r="S145" s="10" t="s">
        <v>24</v>
      </c>
      <c r="U145" s="4">
        <f>A206</f>
        <v>44622</v>
      </c>
      <c r="V145" s="12">
        <f>(F206-F201)/F201</f>
        <v>0.45996312721112143</v>
      </c>
      <c r="W145" s="10" t="s">
        <v>24</v>
      </c>
      <c r="X145" s="12">
        <f>LN(F206/F201)</f>
        <v>0.37841118006647545</v>
      </c>
      <c r="Y145" s="10" t="s">
        <v>24</v>
      </c>
      <c r="AA145" s="4">
        <f>A270</f>
        <v>44714</v>
      </c>
      <c r="AB145" s="10">
        <f>(F270-F266)/F266</f>
        <v>6.3772965859730819E-3</v>
      </c>
      <c r="AC145" s="10" t="s">
        <v>24</v>
      </c>
      <c r="AD145" s="10">
        <f>LN(F270/F266)</f>
        <v>6.3570476733849825E-3</v>
      </c>
      <c r="AE145" s="10" t="s">
        <v>24</v>
      </c>
      <c r="AG145" s="4">
        <f>A332</f>
        <v>44804</v>
      </c>
      <c r="AH145" s="10">
        <f>(F332-F327)/F327</f>
        <v>-5.2887736207458749E-3</v>
      </c>
      <c r="AI145" s="10" t="s">
        <v>24</v>
      </c>
      <c r="AJ145" s="10">
        <f>LN(F332/F327)</f>
        <v>-5.3028086913639982E-3</v>
      </c>
      <c r="AK145" s="10" t="s">
        <v>24</v>
      </c>
    </row>
    <row r="146" spans="1:37" x14ac:dyDescent="0.35">
      <c r="A146" s="4">
        <v>44533</v>
      </c>
      <c r="B146" s="5">
        <v>23.64</v>
      </c>
      <c r="C146" s="5">
        <v>23.94</v>
      </c>
      <c r="D146" s="5">
        <v>23.53</v>
      </c>
      <c r="E146" s="5">
        <v>23.9</v>
      </c>
      <c r="F146" s="5">
        <v>22.1921</v>
      </c>
      <c r="G146" s="7">
        <v>491517</v>
      </c>
      <c r="I146" s="4">
        <f>A151</f>
        <v>44540</v>
      </c>
      <c r="J146" s="10">
        <f>(F151-F146)/F146</f>
        <v>4.3483942484037107E-2</v>
      </c>
      <c r="K146" s="10">
        <f>[1]SPX_20260512_MULT!J146</f>
        <v>3.8248864111648267E-2</v>
      </c>
      <c r="L146" s="10">
        <f>LN(F151/F146)</f>
        <v>4.2565059284508266E-2</v>
      </c>
      <c r="M146" s="10">
        <f>[1]SPX_20260512_MULT!L146</f>
        <v>3.7535509486854392E-2</v>
      </c>
      <c r="O146" s="4">
        <f>A151</f>
        <v>44540</v>
      </c>
      <c r="P146" s="10">
        <f>(F151-F146)/F146</f>
        <v>4.3483942484037107E-2</v>
      </c>
      <c r="Q146" s="10" t="s">
        <v>24</v>
      </c>
      <c r="R146" s="10">
        <f>LN(F151/F146)</f>
        <v>4.2565059284508266E-2</v>
      </c>
      <c r="S146" s="10" t="s">
        <v>24</v>
      </c>
      <c r="U146" s="4">
        <f>A207</f>
        <v>44623</v>
      </c>
      <c r="V146" s="10">
        <f>(F207-F202)/F202</f>
        <v>5.2072638707608712E-2</v>
      </c>
      <c r="W146" s="10" t="s">
        <v>24</v>
      </c>
      <c r="X146" s="10">
        <f>LN(F207/F202)</f>
        <v>5.0762160132949756E-2</v>
      </c>
      <c r="Y146" s="10" t="s">
        <v>24</v>
      </c>
      <c r="AA146" s="4">
        <f>A271</f>
        <v>44715</v>
      </c>
      <c r="AB146" s="10">
        <f>(F271-F267)/F267</f>
        <v>2.6005408887556859E-3</v>
      </c>
      <c r="AC146" s="10" t="s">
        <v>24</v>
      </c>
      <c r="AD146" s="10">
        <f>LN(F271/F267)</f>
        <v>2.5971653332123369E-3</v>
      </c>
      <c r="AE146" s="10" t="s">
        <v>24</v>
      </c>
      <c r="AG146" s="4">
        <f>A333</f>
        <v>44805</v>
      </c>
      <c r="AH146" s="10">
        <f>(F333-F328)/F328</f>
        <v>-1.1111342618085933E-2</v>
      </c>
      <c r="AI146" s="10" t="s">
        <v>24</v>
      </c>
      <c r="AJ146" s="10">
        <f>LN(F333/F328)</f>
        <v>-1.1173534706329369E-2</v>
      </c>
      <c r="AK146" s="10" t="s">
        <v>24</v>
      </c>
    </row>
    <row r="147" spans="1:37" x14ac:dyDescent="0.35">
      <c r="A147" s="4">
        <v>44536</v>
      </c>
      <c r="B147" s="5">
        <v>24.2</v>
      </c>
      <c r="C147" s="5">
        <v>24.74</v>
      </c>
      <c r="D147" s="5">
        <v>24.11</v>
      </c>
      <c r="E147" s="5">
        <v>24.54</v>
      </c>
      <c r="F147" s="5">
        <v>22.7864</v>
      </c>
      <c r="G147" s="7">
        <v>1401789</v>
      </c>
      <c r="I147" s="4">
        <f>A152</f>
        <v>44543</v>
      </c>
      <c r="J147" s="10">
        <f>(F152-F147)/F147</f>
        <v>2.2868904258680642E-2</v>
      </c>
      <c r="K147" s="10">
        <f>[1]SPX_20260512_MULT!J147</f>
        <v>1.6834899216078204E-2</v>
      </c>
      <c r="L147" s="10">
        <f>LN(F152/F147)</f>
        <v>2.2611330428055295E-2</v>
      </c>
      <c r="M147" s="10">
        <f>[1]SPX_20260512_MULT!L147</f>
        <v>1.6694762900558196E-2</v>
      </c>
      <c r="O147" s="4">
        <f>A152</f>
        <v>44543</v>
      </c>
      <c r="P147" s="10">
        <f>(F152-F147)/F147</f>
        <v>2.2868904258680642E-2</v>
      </c>
      <c r="Q147" s="10" t="s">
        <v>24</v>
      </c>
      <c r="R147" s="10">
        <f>LN(F152/F147)</f>
        <v>2.2611330428055295E-2</v>
      </c>
      <c r="S147" s="10" t="s">
        <v>24</v>
      </c>
      <c r="U147" s="4">
        <f>A208</f>
        <v>44624</v>
      </c>
      <c r="V147" s="10">
        <f>(F208-F203)/F203</f>
        <v>4.5001606167684026E-2</v>
      </c>
      <c r="W147" s="10" t="s">
        <v>24</v>
      </c>
      <c r="X147" s="10">
        <f>LN(F208/F203)</f>
        <v>4.4018422418161673E-2</v>
      </c>
      <c r="Y147" s="10" t="s">
        <v>24</v>
      </c>
      <c r="AA147" s="4">
        <f>A272</f>
        <v>44718</v>
      </c>
      <c r="AB147" s="10">
        <f>(F272-F267)/F267</f>
        <v>1.4457344895252155E-3</v>
      </c>
      <c r="AC147" s="10" t="s">
        <v>24</v>
      </c>
      <c r="AD147" s="10">
        <f>LN(F272/F267)</f>
        <v>1.4446904215935532E-3</v>
      </c>
      <c r="AE147" s="10" t="s">
        <v>24</v>
      </c>
      <c r="AG147" s="4">
        <f>A334</f>
        <v>44806</v>
      </c>
      <c r="AH147" s="10">
        <f>(F334-F329)/F329</f>
        <v>-3.5289152551504139E-3</v>
      </c>
      <c r="AI147" s="10" t="s">
        <v>24</v>
      </c>
      <c r="AJ147" s="10">
        <f>LN(F334/F329)</f>
        <v>-3.5351565642829544E-3</v>
      </c>
      <c r="AK147" s="10" t="s">
        <v>24</v>
      </c>
    </row>
    <row r="148" spans="1:37" x14ac:dyDescent="0.35">
      <c r="A148" s="4">
        <v>44537</v>
      </c>
      <c r="B148" s="5">
        <v>24.65</v>
      </c>
      <c r="C148" s="5">
        <v>24.87</v>
      </c>
      <c r="D148" s="5">
        <v>24.41</v>
      </c>
      <c r="E148" s="5">
        <v>24.59</v>
      </c>
      <c r="F148" s="5">
        <v>22.832799999999999</v>
      </c>
      <c r="G148" s="7">
        <v>971143</v>
      </c>
      <c r="I148" s="4">
        <f>A153</f>
        <v>44544</v>
      </c>
      <c r="J148" s="10">
        <f>(F153-F148)/F148</f>
        <v>5.5577940506640749E-3</v>
      </c>
      <c r="K148" s="10">
        <f>[1]SPX_20260512_MULT!J148</f>
        <v>-1.1235973755800984E-2</v>
      </c>
      <c r="L148" s="10">
        <f>LN(F153/F148)</f>
        <v>5.5424065008698505E-3</v>
      </c>
      <c r="M148" s="10">
        <f>[1]SPX_20260512_MULT!L148</f>
        <v>-1.1299574166050453E-2</v>
      </c>
      <c r="O148" s="4">
        <f>A153</f>
        <v>44544</v>
      </c>
      <c r="P148" s="10">
        <f>(F153-F148)/F148</f>
        <v>5.5577940506640749E-3</v>
      </c>
      <c r="Q148" s="10" t="s">
        <v>24</v>
      </c>
      <c r="R148" s="10">
        <f>LN(F153/F148)</f>
        <v>5.5424065008698505E-3</v>
      </c>
      <c r="S148" s="10" t="s">
        <v>24</v>
      </c>
      <c r="U148" s="4">
        <f>A209</f>
        <v>44627</v>
      </c>
      <c r="V148" s="10">
        <f>(F209-F204)/F204</f>
        <v>2.6525897388475033E-2</v>
      </c>
      <c r="W148" s="10" t="s">
        <v>24</v>
      </c>
      <c r="X148" s="10">
        <f>LN(F209/F204)</f>
        <v>2.6180185983232265E-2</v>
      </c>
      <c r="Y148" s="10" t="s">
        <v>24</v>
      </c>
      <c r="AA148" s="4">
        <f>A273</f>
        <v>44719</v>
      </c>
      <c r="AB148" s="10">
        <f>(F273-F268)/F268</f>
        <v>-6.6020802447484478E-3</v>
      </c>
      <c r="AC148" s="10" t="s">
        <v>24</v>
      </c>
      <c r="AD148" s="10">
        <f>LN(F273/F268)</f>
        <v>-6.623970376660712E-3</v>
      </c>
      <c r="AE148" s="10" t="s">
        <v>24</v>
      </c>
      <c r="AG148" s="4">
        <f>A335</f>
        <v>44810</v>
      </c>
      <c r="AH148" s="10">
        <f>(F335-F331)/F331</f>
        <v>-1.4709318697911577E-3</v>
      </c>
      <c r="AI148" s="10" t="s">
        <v>24</v>
      </c>
      <c r="AJ148" s="10">
        <f>LN(F335/F331)</f>
        <v>-1.4720147521016442E-3</v>
      </c>
      <c r="AK148" s="10" t="s">
        <v>24</v>
      </c>
    </row>
    <row r="149" spans="1:37" x14ac:dyDescent="0.35">
      <c r="A149" s="4">
        <v>44538</v>
      </c>
      <c r="B149" s="5">
        <v>24.73</v>
      </c>
      <c r="C149" s="5">
        <v>25.15</v>
      </c>
      <c r="D149" s="5">
        <v>24.695</v>
      </c>
      <c r="E149" s="5">
        <v>25</v>
      </c>
      <c r="F149" s="5">
        <v>23.2135</v>
      </c>
      <c r="G149" s="7">
        <v>757754</v>
      </c>
      <c r="I149" s="4">
        <f>A154</f>
        <v>44545</v>
      </c>
      <c r="J149" s="10">
        <f>(F154-F149)/F149</f>
        <v>1.8631399831994355E-2</v>
      </c>
      <c r="K149" s="10">
        <f>[1]SPX_20260512_MULT!J149</f>
        <v>1.8378460013485081E-3</v>
      </c>
      <c r="L149" s="10">
        <f>LN(F154/F149)</f>
        <v>1.8459961453083058E-2</v>
      </c>
      <c r="M149" s="10">
        <f>[1]SPX_20260512_MULT!L149</f>
        <v>1.8361592287553608E-3</v>
      </c>
      <c r="O149" s="4">
        <f>A154</f>
        <v>44545</v>
      </c>
      <c r="P149" s="10">
        <f>(F154-F149)/F149</f>
        <v>1.8631399831994355E-2</v>
      </c>
      <c r="Q149" s="10" t="s">
        <v>24</v>
      </c>
      <c r="R149" s="10">
        <f>LN(F154/F149)</f>
        <v>1.8459961453083058E-2</v>
      </c>
      <c r="S149" s="10" t="s">
        <v>24</v>
      </c>
      <c r="U149" s="4">
        <f>A210</f>
        <v>44628</v>
      </c>
      <c r="V149" s="10">
        <f>(F210-F205)/F205</f>
        <v>2.2351314488782144E-2</v>
      </c>
      <c r="W149" s="10" t="s">
        <v>24</v>
      </c>
      <c r="X149" s="10">
        <f>LN(F210/F205)</f>
        <v>2.2105184658319663E-2</v>
      </c>
      <c r="Y149" s="10" t="s">
        <v>24</v>
      </c>
      <c r="AA149" s="4">
        <f>A274</f>
        <v>44720</v>
      </c>
      <c r="AB149" s="10">
        <f>(F274-F269)/F269</f>
        <v>1.7336939258370536E-3</v>
      </c>
      <c r="AC149" s="10" t="s">
        <v>24</v>
      </c>
      <c r="AD149" s="10">
        <f>LN(F274/F269)</f>
        <v>1.7321928132521748E-3</v>
      </c>
      <c r="AE149" s="10" t="s">
        <v>24</v>
      </c>
      <c r="AG149" s="4">
        <f>A336</f>
        <v>44811</v>
      </c>
      <c r="AH149" s="10">
        <f>(F336-F332)/F332</f>
        <v>1.5658973009548306E-2</v>
      </c>
      <c r="AI149" s="10" t="s">
        <v>24</v>
      </c>
      <c r="AJ149" s="10">
        <f>LN(F336/F332)</f>
        <v>1.5537636324377702E-2</v>
      </c>
      <c r="AK149" s="10" t="s">
        <v>24</v>
      </c>
    </row>
    <row r="150" spans="1:37" x14ac:dyDescent="0.35">
      <c r="A150" s="4">
        <v>44539</v>
      </c>
      <c r="B150" s="5">
        <v>24.67</v>
      </c>
      <c r="C150" s="5">
        <v>24.815000000000001</v>
      </c>
      <c r="D150" s="5">
        <v>24.42</v>
      </c>
      <c r="E150" s="5">
        <v>24.63</v>
      </c>
      <c r="F150" s="5">
        <v>23.1571</v>
      </c>
      <c r="G150" s="7">
        <v>617121</v>
      </c>
      <c r="I150" s="4">
        <f>A155</f>
        <v>44546</v>
      </c>
      <c r="J150" s="10">
        <f>(F155-F150)/F150</f>
        <v>2.2736007531167488E-2</v>
      </c>
      <c r="K150" s="10">
        <f>[1]SPX_20260512_MULT!J150</f>
        <v>2.6132041001736831E-4</v>
      </c>
      <c r="L150" s="10">
        <f>LN(F155/F150)</f>
        <v>2.2481396512728659E-2</v>
      </c>
      <c r="M150" s="10">
        <f>[1]SPX_20260512_MULT!L150</f>
        <v>2.6128627178634279E-4</v>
      </c>
      <c r="O150" s="4">
        <f>A155</f>
        <v>44546</v>
      </c>
      <c r="P150" s="10">
        <f>(F155-F150)/F150</f>
        <v>2.2736007531167488E-2</v>
      </c>
      <c r="Q150" s="10" t="s">
        <v>24</v>
      </c>
      <c r="R150" s="10">
        <f>LN(F155/F150)</f>
        <v>2.2481396512728659E-2</v>
      </c>
      <c r="S150" s="10" t="s">
        <v>24</v>
      </c>
      <c r="U150" s="4">
        <f>A211</f>
        <v>44629</v>
      </c>
      <c r="V150" s="10">
        <f>(F211-F206)/F206</f>
        <v>2.246354328265603E-2</v>
      </c>
      <c r="W150" s="10" t="s">
        <v>24</v>
      </c>
      <c r="X150" s="10">
        <f>LN(F211/F206)</f>
        <v>2.2214953807893394E-2</v>
      </c>
      <c r="Y150" s="10" t="s">
        <v>24</v>
      </c>
      <c r="AA150" s="4">
        <f>A275</f>
        <v>44721</v>
      </c>
      <c r="AB150" s="10">
        <f>(F275-F270)/F270</f>
        <v>-6.0883791243740333E-3</v>
      </c>
      <c r="AC150" s="10" t="s">
        <v>24</v>
      </c>
      <c r="AD150" s="10">
        <f>LN(F275/F270)</f>
        <v>-6.1069888784963779E-3</v>
      </c>
      <c r="AE150" s="10" t="s">
        <v>24</v>
      </c>
      <c r="AG150" s="4">
        <f>A337</f>
        <v>44812</v>
      </c>
      <c r="AH150" s="10">
        <f>(F337-F333)/F333</f>
        <v>2.7598350540288304E-2</v>
      </c>
      <c r="AI150" s="10" t="s">
        <v>24</v>
      </c>
      <c r="AJ150" s="10">
        <f>LN(F337/F333)</f>
        <v>2.722438109493492E-2</v>
      </c>
      <c r="AK150" s="10" t="s">
        <v>24</v>
      </c>
    </row>
    <row r="151" spans="1:37" x14ac:dyDescent="0.35">
      <c r="A151" s="4">
        <v>44540</v>
      </c>
      <c r="B151" s="5">
        <v>24.76</v>
      </c>
      <c r="C151" s="5">
        <v>24.8</v>
      </c>
      <c r="D151" s="5">
        <v>24.47</v>
      </c>
      <c r="E151" s="5">
        <v>24.63</v>
      </c>
      <c r="F151" s="5">
        <v>23.1571</v>
      </c>
      <c r="G151" s="7">
        <v>575508</v>
      </c>
      <c r="I151" s="4">
        <f>A156</f>
        <v>44547</v>
      </c>
      <c r="J151" s="10">
        <f>(F156-F151)/F151</f>
        <v>2.5577468681311631E-2</v>
      </c>
      <c r="K151" s="10">
        <f>[1]SPX_20260512_MULT!J151</f>
        <v>-1.9392935513856225E-2</v>
      </c>
      <c r="L151" s="10">
        <f>LN(F156/F151)</f>
        <v>2.5255838028470756E-2</v>
      </c>
      <c r="M151" s="10">
        <f>[1]SPX_20260512_MULT!L151</f>
        <v>-1.9583445542388705E-2</v>
      </c>
      <c r="O151" s="4">
        <f>A156</f>
        <v>44547</v>
      </c>
      <c r="P151" s="10">
        <f>(F156-F151)/F151</f>
        <v>2.5577468681311631E-2</v>
      </c>
      <c r="Q151" s="10" t="s">
        <v>24</v>
      </c>
      <c r="R151" s="10">
        <f>LN(F156/F151)</f>
        <v>2.5255838028470756E-2</v>
      </c>
      <c r="S151" s="10" t="s">
        <v>24</v>
      </c>
      <c r="U151" s="4">
        <f>A212</f>
        <v>44630</v>
      </c>
      <c r="V151" s="10">
        <f>(F212-F207)/F207</f>
        <v>1.7076151570470419E-2</v>
      </c>
      <c r="W151" s="10" t="s">
        <v>24</v>
      </c>
      <c r="X151" s="10">
        <f>LN(F212/F207)</f>
        <v>1.6931992896855572E-2</v>
      </c>
      <c r="Y151" s="10" t="s">
        <v>24</v>
      </c>
      <c r="AA151" s="4">
        <f>A276</f>
        <v>44722</v>
      </c>
      <c r="AB151" s="10">
        <f>(F276-F271)/F271</f>
        <v>-9.3003562027543785E-3</v>
      </c>
      <c r="AC151" s="10" t="s">
        <v>24</v>
      </c>
      <c r="AD151" s="10">
        <f>LN(F276/F271)</f>
        <v>-9.3438745497543014E-3</v>
      </c>
      <c r="AE151" s="10" t="s">
        <v>24</v>
      </c>
      <c r="AG151" s="4">
        <f>A338</f>
        <v>44813</v>
      </c>
      <c r="AH151" s="10">
        <f>(F338-F334)/F334</f>
        <v>2.398788890958135E-2</v>
      </c>
      <c r="AI151" s="10" t="s">
        <v>24</v>
      </c>
      <c r="AJ151" s="10">
        <f>LN(F338/F334)</f>
        <v>2.3704699310636672E-2</v>
      </c>
      <c r="AK151" s="10" t="s">
        <v>24</v>
      </c>
    </row>
    <row r="152" spans="1:37" x14ac:dyDescent="0.35">
      <c r="A152" s="4">
        <v>44543</v>
      </c>
      <c r="B152" s="5">
        <v>24.49</v>
      </c>
      <c r="C152" s="5">
        <v>24.99</v>
      </c>
      <c r="D152" s="5">
        <v>24.4</v>
      </c>
      <c r="E152" s="5">
        <v>24.79</v>
      </c>
      <c r="F152" s="5">
        <v>23.307500000000001</v>
      </c>
      <c r="G152" s="7">
        <v>1184098</v>
      </c>
      <c r="I152" s="4">
        <f>A157</f>
        <v>44550</v>
      </c>
      <c r="J152" s="10">
        <f>(F157-F152)/F152</f>
        <v>2.3799206264078103E-2</v>
      </c>
      <c r="K152" s="10">
        <f>[1]SPX_20260512_MULT!J152</f>
        <v>-2.1621513026576892E-2</v>
      </c>
      <c r="L152" s="10">
        <f>LN(F157/F152)</f>
        <v>2.3520419756886436E-2</v>
      </c>
      <c r="M152" s="10">
        <f>[1]SPX_20260512_MULT!L152</f>
        <v>-2.1858682817570009E-2</v>
      </c>
      <c r="O152" s="4">
        <f>A157</f>
        <v>44550</v>
      </c>
      <c r="P152" s="10">
        <f>(F157-F152)/F152</f>
        <v>2.3799206264078103E-2</v>
      </c>
      <c r="Q152" s="10" t="s">
        <v>24</v>
      </c>
      <c r="R152" s="10">
        <f>LN(F157/F152)</f>
        <v>2.3520419756886436E-2</v>
      </c>
      <c r="S152" s="10" t="s">
        <v>24</v>
      </c>
      <c r="U152" s="4">
        <f>A213</f>
        <v>44631</v>
      </c>
      <c r="V152" s="10">
        <f>(F213-F208)/F208</f>
        <v>7.5128570067228024E-3</v>
      </c>
      <c r="W152" s="10" t="s">
        <v>24</v>
      </c>
      <c r="X152" s="10">
        <f>LN(F213/F208)</f>
        <v>7.4847760542717558E-3</v>
      </c>
      <c r="Y152" s="10" t="s">
        <v>24</v>
      </c>
      <c r="AA152" s="4">
        <f>A277</f>
        <v>44725</v>
      </c>
      <c r="AB152" s="10">
        <f>(F277-F272)/F272</f>
        <v>-2.3590442876622986E-2</v>
      </c>
      <c r="AC152" s="10" t="s">
        <v>24</v>
      </c>
      <c r="AD152" s="10">
        <f>LN(F277/F272)</f>
        <v>-2.3873152388153612E-2</v>
      </c>
      <c r="AE152" s="10" t="s">
        <v>24</v>
      </c>
      <c r="AG152" s="4">
        <f>A339</f>
        <v>44816</v>
      </c>
      <c r="AH152" s="10">
        <f>(F339-F334)/F334</f>
        <v>2.9643936344685432E-2</v>
      </c>
      <c r="AI152" s="10" t="s">
        <v>24</v>
      </c>
      <c r="AJ152" s="10">
        <f>LN(F339/F334)</f>
        <v>2.9213049606752955E-2</v>
      </c>
      <c r="AK152" s="10" t="s">
        <v>24</v>
      </c>
    </row>
    <row r="153" spans="1:37" x14ac:dyDescent="0.35">
      <c r="A153" s="4">
        <v>44544</v>
      </c>
      <c r="B153" s="5">
        <v>24.71</v>
      </c>
      <c r="C153" s="5">
        <v>24.967700000000001</v>
      </c>
      <c r="D153" s="5">
        <v>24.385000000000002</v>
      </c>
      <c r="E153" s="5">
        <v>24.42</v>
      </c>
      <c r="F153" s="5">
        <v>22.959700000000002</v>
      </c>
      <c r="G153" s="7">
        <v>1550855</v>
      </c>
      <c r="I153" s="4">
        <f>A158</f>
        <v>44551</v>
      </c>
      <c r="J153" s="10">
        <f>(F158-F153)/F153</f>
        <v>3.7260939820642221E-2</v>
      </c>
      <c r="K153" s="10">
        <f>[1]SPX_20260512_MULT!J153</f>
        <v>3.2671356519676903E-3</v>
      </c>
      <c r="L153" s="10">
        <f>LN(F158/F153)</f>
        <v>3.6583527122092889E-2</v>
      </c>
      <c r="M153" s="10">
        <f>[1]SPX_20260512_MULT!L153</f>
        <v>3.261810160532987E-3</v>
      </c>
      <c r="O153" s="4">
        <f>A158</f>
        <v>44551</v>
      </c>
      <c r="P153" s="10">
        <f>(F158-F153)/F153</f>
        <v>3.7260939820642221E-2</v>
      </c>
      <c r="Q153" s="10" t="s">
        <v>24</v>
      </c>
      <c r="R153" s="10">
        <f>LN(F158/F153)</f>
        <v>3.6583527122092889E-2</v>
      </c>
      <c r="S153" s="10" t="s">
        <v>24</v>
      </c>
      <c r="U153" s="4">
        <f>A214</f>
        <v>44634</v>
      </c>
      <c r="V153" s="10">
        <f>(F214-F209)/F209</f>
        <v>-6.8891596507782366E-3</v>
      </c>
      <c r="W153" s="10" t="s">
        <v>24</v>
      </c>
      <c r="X153" s="10">
        <f>LN(F214/F209)</f>
        <v>-6.9129994650732798E-3</v>
      </c>
      <c r="Y153" s="10" t="s">
        <v>24</v>
      </c>
      <c r="AA153" s="4">
        <f>A278</f>
        <v>44726</v>
      </c>
      <c r="AB153" s="10">
        <f>(F278-F273)/F273</f>
        <v>-1.9537334555714887E-2</v>
      </c>
      <c r="AC153" s="10" t="s">
        <v>24</v>
      </c>
      <c r="AD153" s="10">
        <f>LN(F278/F273)</f>
        <v>-1.9730711129038486E-2</v>
      </c>
      <c r="AE153" s="10" t="s">
        <v>24</v>
      </c>
      <c r="AG153" s="4">
        <f>A340</f>
        <v>44817</v>
      </c>
      <c r="AH153" s="10">
        <f>(F340-F335)/F335</f>
        <v>2.6644785200608485E-2</v>
      </c>
      <c r="AI153" s="10" t="s">
        <v>24</v>
      </c>
      <c r="AJ153" s="10">
        <f>LN(F340/F335)</f>
        <v>2.6295994973955222E-2</v>
      </c>
      <c r="AK153" s="10" t="s">
        <v>24</v>
      </c>
    </row>
    <row r="154" spans="1:37" x14ac:dyDescent="0.35">
      <c r="A154" s="4">
        <v>44545</v>
      </c>
      <c r="B154" s="5">
        <v>24.52</v>
      </c>
      <c r="C154" s="5">
        <v>25.25</v>
      </c>
      <c r="D154" s="5">
        <v>24.52</v>
      </c>
      <c r="E154" s="5">
        <v>25.15</v>
      </c>
      <c r="F154" s="5">
        <v>23.646000000000001</v>
      </c>
      <c r="G154" s="7">
        <v>858474</v>
      </c>
      <c r="I154" s="4">
        <f>A159</f>
        <v>44552</v>
      </c>
      <c r="J154" s="10">
        <f>(F159-F154)/F154</f>
        <v>2.3856043305421626E-2</v>
      </c>
      <c r="K154" s="10">
        <f>[1]SPX_20260512_MULT!J154</f>
        <v>-2.821745855563421E-3</v>
      </c>
      <c r="L154" s="10">
        <f>LN(F159/F154)</f>
        <v>2.357593402509145E-2</v>
      </c>
      <c r="M154" s="10">
        <f>[1]SPX_20260512_MULT!L154</f>
        <v>-2.8257344854336354E-3</v>
      </c>
      <c r="O154" s="4">
        <f>A159</f>
        <v>44552</v>
      </c>
      <c r="P154" s="10">
        <f>(F159-F154)/F154</f>
        <v>2.3856043305421626E-2</v>
      </c>
      <c r="Q154" s="10" t="s">
        <v>24</v>
      </c>
      <c r="R154" s="10">
        <f>LN(F159/F154)</f>
        <v>2.357593402509145E-2</v>
      </c>
      <c r="S154" s="10" t="s">
        <v>24</v>
      </c>
      <c r="U154" s="4">
        <f>A215</f>
        <v>44635</v>
      </c>
      <c r="V154" s="10">
        <f>(F215-F210)/F210</f>
        <v>-3.7299617824261481E-3</v>
      </c>
      <c r="W154" s="10" t="s">
        <v>24</v>
      </c>
      <c r="X154" s="10">
        <f>LN(F215/F210)</f>
        <v>-3.7369354362509874E-3</v>
      </c>
      <c r="Y154" s="10" t="s">
        <v>24</v>
      </c>
      <c r="AA154" s="4">
        <f>A279</f>
        <v>44727</v>
      </c>
      <c r="AB154" s="10">
        <f>(F279-F274)/F274</f>
        <v>-1.6302302355698794E-2</v>
      </c>
      <c r="AC154" s="10" t="s">
        <v>24</v>
      </c>
      <c r="AD154" s="10">
        <f>LN(F279/F274)</f>
        <v>-1.6436646972109548E-2</v>
      </c>
      <c r="AE154" s="10" t="s">
        <v>24</v>
      </c>
      <c r="AG154" s="4">
        <f>A341</f>
        <v>44818</v>
      </c>
      <c r="AH154" s="10">
        <f>(F341-F336)/F336</f>
        <v>1.4656591617020231E-3</v>
      </c>
      <c r="AI154" s="10" t="s">
        <v>24</v>
      </c>
      <c r="AJ154" s="10">
        <f>LN(F341/F336)</f>
        <v>1.4645861316490581E-3</v>
      </c>
      <c r="AK154" s="10" t="s">
        <v>24</v>
      </c>
    </row>
    <row r="155" spans="1:37" x14ac:dyDescent="0.35">
      <c r="A155" s="4">
        <v>44546</v>
      </c>
      <c r="B155" s="5">
        <v>25.25</v>
      </c>
      <c r="C155" s="5">
        <v>25.47</v>
      </c>
      <c r="D155" s="5">
        <v>25</v>
      </c>
      <c r="E155" s="5">
        <v>25.19</v>
      </c>
      <c r="F155" s="5">
        <v>23.683599999999998</v>
      </c>
      <c r="G155" s="7">
        <v>706735</v>
      </c>
      <c r="I155" s="4">
        <f>A160</f>
        <v>44553</v>
      </c>
      <c r="J155" s="10">
        <f>(F160-F155)/F155</f>
        <v>2.4215068655103228E-2</v>
      </c>
      <c r="K155" s="10">
        <f>[1]SPX_20260512_MULT!J155</f>
        <v>1.2234769478990172E-2</v>
      </c>
      <c r="L155" s="10">
        <f>LN(F160/F155)</f>
        <v>2.3926532548026135E-2</v>
      </c>
      <c r="M155" s="10">
        <f>[1]SPX_20260512_MULT!L155</f>
        <v>1.2160529611939567E-2</v>
      </c>
      <c r="O155" s="4">
        <f>A160</f>
        <v>44553</v>
      </c>
      <c r="P155" s="10">
        <f>(F160-F155)/F155</f>
        <v>2.4215068655103228E-2</v>
      </c>
      <c r="Q155" s="10" t="s">
        <v>24</v>
      </c>
      <c r="R155" s="10">
        <f>LN(F160/F155)</f>
        <v>2.3926532548026135E-2</v>
      </c>
      <c r="S155" s="10" t="s">
        <v>24</v>
      </c>
      <c r="U155" s="4">
        <f>A216</f>
        <v>44636</v>
      </c>
      <c r="V155" s="10">
        <f>(F216-F211)/F211</f>
        <v>-4.4880742853674795E-3</v>
      </c>
      <c r="W155" s="10" t="s">
        <v>24</v>
      </c>
      <c r="X155" s="10">
        <f>LN(F216/F211)</f>
        <v>-4.4981759267054295E-3</v>
      </c>
      <c r="Y155" s="10" t="s">
        <v>24</v>
      </c>
      <c r="AA155" s="4">
        <f>A280</f>
        <v>44728</v>
      </c>
      <c r="AB155" s="10">
        <f>(F280-F275)/F275</f>
        <v>-1.2864511865890044E-2</v>
      </c>
      <c r="AC155" s="10" t="s">
        <v>24</v>
      </c>
      <c r="AD155" s="10">
        <f>LN(F280/F275)</f>
        <v>-1.2947976290751326E-2</v>
      </c>
      <c r="AE155" s="10" t="s">
        <v>24</v>
      </c>
      <c r="AG155" s="4">
        <f>A342</f>
        <v>44819</v>
      </c>
      <c r="AH155" s="10">
        <f>(F342-F337)/F337</f>
        <v>-1.4806721753725051E-2</v>
      </c>
      <c r="AI155" s="10" t="s">
        <v>24</v>
      </c>
      <c r="AJ155" s="10">
        <f>LN(F342/F337)</f>
        <v>-1.4917435489160177E-2</v>
      </c>
      <c r="AK155" s="10" t="s">
        <v>24</v>
      </c>
    </row>
    <row r="156" spans="1:37" x14ac:dyDescent="0.35">
      <c r="A156" s="4">
        <v>44547</v>
      </c>
      <c r="B156" s="5">
        <v>25.06</v>
      </c>
      <c r="C156" s="5">
        <v>25.46</v>
      </c>
      <c r="D156" s="5">
        <v>25.01</v>
      </c>
      <c r="E156" s="5">
        <v>25.26</v>
      </c>
      <c r="F156" s="5">
        <v>23.749400000000001</v>
      </c>
      <c r="G156" s="7">
        <v>2200975</v>
      </c>
      <c r="I156" s="4">
        <f>A161</f>
        <v>44557</v>
      </c>
      <c r="J156" s="10">
        <f>(F161-F157)/F157</f>
        <v>1.8912757415493951E-2</v>
      </c>
      <c r="K156" s="10">
        <f>[1]SPX_20260512_MULT!J156</f>
        <v>4.8854843017324762E-2</v>
      </c>
      <c r="L156" s="10">
        <f>LN(F161/F157)</f>
        <v>1.8736134692604739E-2</v>
      </c>
      <c r="M156" s="10">
        <f>[1]SPX_20260512_MULT!L156</f>
        <v>4.7698943306665582E-2</v>
      </c>
      <c r="O156" s="4">
        <f>A161</f>
        <v>44557</v>
      </c>
      <c r="P156" s="10">
        <f>(F161-F157)/F157</f>
        <v>1.8912757415493951E-2</v>
      </c>
      <c r="Q156" s="10" t="s">
        <v>24</v>
      </c>
      <c r="R156" s="10">
        <f>LN(F161/F157)</f>
        <v>1.8736134692604739E-2</v>
      </c>
      <c r="S156" s="10" t="s">
        <v>24</v>
      </c>
      <c r="U156" s="4">
        <f>A217</f>
        <v>44637</v>
      </c>
      <c r="V156" s="10">
        <f>(F217-F212)/F212</f>
        <v>-1.2206933707844808E-2</v>
      </c>
      <c r="W156" s="10" t="s">
        <v>24</v>
      </c>
      <c r="X156" s="10">
        <f>LN(F217/F212)</f>
        <v>-1.22820502440879E-2</v>
      </c>
      <c r="Y156" s="10" t="s">
        <v>24</v>
      </c>
      <c r="AA156" s="4">
        <f>A281</f>
        <v>44729</v>
      </c>
      <c r="AB156" s="10">
        <f>(F281-F276)/F276</f>
        <v>4.1095317225962333E-3</v>
      </c>
      <c r="AC156" s="10" t="s">
        <v>24</v>
      </c>
      <c r="AD156" s="10">
        <f>LN(F281/F276)</f>
        <v>4.1011106603048783E-3</v>
      </c>
      <c r="AE156" s="10" t="s">
        <v>24</v>
      </c>
      <c r="AG156" s="4">
        <f>A343</f>
        <v>44820</v>
      </c>
      <c r="AH156" s="10">
        <f>(F343-F338)/F338</f>
        <v>-1.6576514209278886E-2</v>
      </c>
      <c r="AI156" s="10" t="s">
        <v>24</v>
      </c>
      <c r="AJ156" s="10">
        <f>LN(F343/F338)</f>
        <v>-1.6715442053638084E-2</v>
      </c>
      <c r="AK156" s="10" t="s">
        <v>24</v>
      </c>
    </row>
    <row r="157" spans="1:37" x14ac:dyDescent="0.35">
      <c r="A157" s="4">
        <v>44550</v>
      </c>
      <c r="B157" s="5">
        <v>25.09</v>
      </c>
      <c r="C157" s="5">
        <v>25.39</v>
      </c>
      <c r="D157" s="5">
        <v>24.72</v>
      </c>
      <c r="E157" s="5">
        <v>25.38</v>
      </c>
      <c r="F157" s="5">
        <v>23.862200000000001</v>
      </c>
      <c r="G157" s="7">
        <v>805201</v>
      </c>
      <c r="I157" s="4">
        <f>A162</f>
        <v>44558</v>
      </c>
      <c r="J157" s="10">
        <f>(F162-F158)/F158</f>
        <v>1.1845376062346728E-2</v>
      </c>
      <c r="K157" s="10">
        <f>[1]SPX_20260512_MULT!J157</f>
        <v>2.9493077348292106E-2</v>
      </c>
      <c r="L157" s="10">
        <f>LN(F162/F158)</f>
        <v>1.177576873939698E-2</v>
      </c>
      <c r="M157" s="10">
        <f>[1]SPX_20260512_MULT!L157</f>
        <v>2.906652317780729E-2</v>
      </c>
      <c r="O157" s="4">
        <f>A162</f>
        <v>44558</v>
      </c>
      <c r="P157" s="10">
        <f>(F162-F158)/F158</f>
        <v>1.1845376062346728E-2</v>
      </c>
      <c r="Q157" s="10" t="s">
        <v>24</v>
      </c>
      <c r="R157" s="10">
        <f>LN(F162/F158)</f>
        <v>1.177576873939698E-2</v>
      </c>
      <c r="S157" s="10" t="s">
        <v>24</v>
      </c>
      <c r="U157" s="4">
        <f>A218</f>
        <v>44638</v>
      </c>
      <c r="V157" s="10">
        <f>(F218-F213)/F213</f>
        <v>-1.5560498302074977E-2</v>
      </c>
      <c r="W157" s="10" t="s">
        <v>24</v>
      </c>
      <c r="X157" s="10">
        <f>LN(F218/F213)</f>
        <v>-1.5682833580443176E-2</v>
      </c>
      <c r="Y157" s="10" t="s">
        <v>24</v>
      </c>
      <c r="AA157" s="4">
        <f>A282</f>
        <v>44733</v>
      </c>
      <c r="AB157" s="10">
        <f>(F282-F278)/F278</f>
        <v>2.2296058245728778E-2</v>
      </c>
      <c r="AC157" s="10" t="s">
        <v>24</v>
      </c>
      <c r="AD157" s="10">
        <f>LN(F282/F278)</f>
        <v>2.2051135002810696E-2</v>
      </c>
      <c r="AE157" s="10" t="s">
        <v>24</v>
      </c>
      <c r="AG157" s="4">
        <f>A344</f>
        <v>44823</v>
      </c>
      <c r="AH157" s="10">
        <f>(F344-F339)/F339</f>
        <v>-9.2535597907738541E-3</v>
      </c>
      <c r="AI157" s="10" t="s">
        <v>24</v>
      </c>
      <c r="AJ157" s="10">
        <f>LN(F344/F339)</f>
        <v>-9.2966399443143652E-3</v>
      </c>
      <c r="AK157" s="10" t="s">
        <v>24</v>
      </c>
    </row>
    <row r="158" spans="1:37" x14ac:dyDescent="0.35">
      <c r="A158" s="4">
        <v>44551</v>
      </c>
      <c r="B158" s="5">
        <v>25.42</v>
      </c>
      <c r="C158" s="5">
        <v>25.87</v>
      </c>
      <c r="D158" s="5">
        <v>25.204999999999998</v>
      </c>
      <c r="E158" s="5">
        <v>25.33</v>
      </c>
      <c r="F158" s="5">
        <v>23.815200000000001</v>
      </c>
      <c r="G158" s="7">
        <v>771267</v>
      </c>
      <c r="I158" s="4">
        <f>A163</f>
        <v>44559</v>
      </c>
      <c r="J158" s="10">
        <f>(F163-F159)/F159</f>
        <v>5.4357478903432378E-3</v>
      </c>
      <c r="K158" s="10">
        <f>[1]SPX_20260512_MULT!J158</f>
        <v>2.0546953077423626E-2</v>
      </c>
      <c r="L158" s="10">
        <f>LN(F163/F159)</f>
        <v>5.4210275327873404E-3</v>
      </c>
      <c r="M158" s="10">
        <f>[1]SPX_20260512_MULT!L158</f>
        <v>2.0338712084326981E-2</v>
      </c>
      <c r="O158" s="4">
        <f>A163</f>
        <v>44559</v>
      </c>
      <c r="P158" s="10">
        <f>(F163-F159)/F159</f>
        <v>5.4357478903432378E-3</v>
      </c>
      <c r="Q158" s="10" t="s">
        <v>24</v>
      </c>
      <c r="R158" s="10">
        <f>LN(F163/F159)</f>
        <v>5.4210275327873404E-3</v>
      </c>
      <c r="S158" s="10" t="s">
        <v>24</v>
      </c>
      <c r="U158" s="4">
        <f>A219</f>
        <v>44641</v>
      </c>
      <c r="V158" s="10">
        <f>(F219-F214)/F214</f>
        <v>-9.0432483126547114E-3</v>
      </c>
      <c r="W158" s="10" t="s">
        <v>24</v>
      </c>
      <c r="X158" s="10">
        <f>LN(F219/F214)</f>
        <v>-9.0843866868450546E-3</v>
      </c>
      <c r="Y158" s="10" t="s">
        <v>24</v>
      </c>
      <c r="AA158" s="4">
        <f>A283</f>
        <v>44734</v>
      </c>
      <c r="AB158" s="10">
        <f>(F283-F279)/F279</f>
        <v>1.805167261158766E-2</v>
      </c>
      <c r="AC158" s="10" t="s">
        <v>24</v>
      </c>
      <c r="AD158" s="10">
        <f>LN(F283/F279)</f>
        <v>1.7890675790618021E-2</v>
      </c>
      <c r="AE158" s="10" t="s">
        <v>24</v>
      </c>
      <c r="AG158" s="4">
        <f>A345</f>
        <v>44824</v>
      </c>
      <c r="AH158" s="10">
        <f>(F345-F340)/F340</f>
        <v>-8.3987936596997617E-3</v>
      </c>
      <c r="AI158" s="10" t="s">
        <v>24</v>
      </c>
      <c r="AJ158" s="10">
        <f>LN(F345/F340)</f>
        <v>-8.4342622624424234E-3</v>
      </c>
      <c r="AK158" s="10" t="s">
        <v>24</v>
      </c>
    </row>
    <row r="159" spans="1:37" x14ac:dyDescent="0.35">
      <c r="A159" s="4">
        <v>44552</v>
      </c>
      <c r="B159" s="5">
        <v>25.4</v>
      </c>
      <c r="C159" s="5">
        <v>25.76</v>
      </c>
      <c r="D159" s="5">
        <v>25.16</v>
      </c>
      <c r="E159" s="5">
        <v>25.75</v>
      </c>
      <c r="F159" s="5">
        <v>24.210100000000001</v>
      </c>
      <c r="G159" s="7">
        <v>727667</v>
      </c>
      <c r="I159" s="4">
        <f>A164</f>
        <v>44560</v>
      </c>
      <c r="J159" s="10">
        <f>(F164-F160)/F160</f>
        <v>1.2404615555857815E-2</v>
      </c>
      <c r="K159" s="10">
        <f>[1]SPX_20260512_MULT!J159</f>
        <v>1.1202359817088699E-2</v>
      </c>
      <c r="L159" s="10">
        <f>LN(F164/F160)</f>
        <v>1.2328308702400427E-2</v>
      </c>
      <c r="M159" s="10">
        <f>[1]SPX_20260512_MULT!L159</f>
        <v>1.1140078087607032E-2</v>
      </c>
      <c r="O159" s="4">
        <f>A164</f>
        <v>44560</v>
      </c>
      <c r="P159" s="10">
        <f>(F164-F160)/F160</f>
        <v>1.2404615555857815E-2</v>
      </c>
      <c r="Q159" s="10" t="s">
        <v>24</v>
      </c>
      <c r="R159" s="10">
        <f>LN(F164/F160)</f>
        <v>1.2328308702400427E-2</v>
      </c>
      <c r="S159" s="10" t="s">
        <v>24</v>
      </c>
      <c r="U159" s="4">
        <f>A220</f>
        <v>44642</v>
      </c>
      <c r="V159" s="10">
        <f>(F220-F215)/F215</f>
        <v>-1.1072071352666043E-2</v>
      </c>
      <c r="W159" s="10" t="s">
        <v>24</v>
      </c>
      <c r="X159" s="10">
        <f>LN(F220/F215)</f>
        <v>-1.1133822969960721E-2</v>
      </c>
      <c r="Y159" s="10" t="s">
        <v>24</v>
      </c>
      <c r="AA159" s="4">
        <f>A284</f>
        <v>44735</v>
      </c>
      <c r="AB159" s="10">
        <f>(F284-F280)/F280</f>
        <v>9.181615059658017E-3</v>
      </c>
      <c r="AC159" s="10" t="s">
        <v>24</v>
      </c>
      <c r="AD159" s="10">
        <f>LN(F284/F280)</f>
        <v>9.1397202780212575E-3</v>
      </c>
      <c r="AE159" s="10" t="s">
        <v>24</v>
      </c>
      <c r="AG159" s="4">
        <f>A346</f>
        <v>44825</v>
      </c>
      <c r="AH159" s="10">
        <f>(F346-F341)/F341</f>
        <v>2.9270282975640019E-4</v>
      </c>
      <c r="AI159" s="10" t="s">
        <v>24</v>
      </c>
      <c r="AJ159" s="10">
        <f>LN(F346/F341)</f>
        <v>2.926600006403442E-4</v>
      </c>
      <c r="AK159" s="10" t="s">
        <v>24</v>
      </c>
    </row>
    <row r="160" spans="1:37" x14ac:dyDescent="0.35">
      <c r="A160" s="4">
        <v>44553</v>
      </c>
      <c r="B160" s="5">
        <v>25.89</v>
      </c>
      <c r="C160" s="5">
        <v>25.98</v>
      </c>
      <c r="D160" s="5">
        <v>25.75</v>
      </c>
      <c r="E160" s="5">
        <v>25.8</v>
      </c>
      <c r="F160" s="5">
        <v>24.257100000000001</v>
      </c>
      <c r="G160" s="7">
        <v>591213</v>
      </c>
      <c r="I160" s="4">
        <f>A165</f>
        <v>44561</v>
      </c>
      <c r="J160" s="10">
        <f>(F165-F160)/F160</f>
        <v>1.2404615555857815E-2</v>
      </c>
      <c r="K160" s="10">
        <f>[1]SPX_20260512_MULT!J160</f>
        <v>8.5467614938454367E-3</v>
      </c>
      <c r="L160" s="10">
        <f>LN(F165/F160)</f>
        <v>1.2328308702400427E-2</v>
      </c>
      <c r="M160" s="10">
        <f>[1]SPX_20260512_MULT!L160</f>
        <v>8.5104447083864439E-3</v>
      </c>
      <c r="O160" s="4">
        <f>A165</f>
        <v>44561</v>
      </c>
      <c r="P160" s="10">
        <f>(F165-F160)/F160</f>
        <v>1.2404615555857815E-2</v>
      </c>
      <c r="Q160" s="10" t="s">
        <v>24</v>
      </c>
      <c r="R160" s="10">
        <f>LN(F165/F160)</f>
        <v>1.2328308702400427E-2</v>
      </c>
      <c r="S160" s="10" t="s">
        <v>24</v>
      </c>
      <c r="U160" s="4">
        <f>A221</f>
        <v>44643</v>
      </c>
      <c r="V160" s="10">
        <f>(F221-F216)/F216</f>
        <v>-1.9374445606152629E-2</v>
      </c>
      <c r="W160" s="10" t="s">
        <v>24</v>
      </c>
      <c r="X160" s="10">
        <f>LN(F221/F216)</f>
        <v>-1.9564590147545542E-2</v>
      </c>
      <c r="Y160" s="10" t="s">
        <v>24</v>
      </c>
      <c r="AA160" s="4">
        <f>A285</f>
        <v>44736</v>
      </c>
      <c r="AB160" s="10">
        <f>(F285-F281)/F281</f>
        <v>-6.1405571446855401E-3</v>
      </c>
      <c r="AC160" s="10" t="s">
        <v>24</v>
      </c>
      <c r="AD160" s="10">
        <f>LN(F285/F281)</f>
        <v>-6.1594879024288356E-3</v>
      </c>
      <c r="AE160" s="10" t="s">
        <v>24</v>
      </c>
      <c r="AG160" s="4">
        <f>A347</f>
        <v>44826</v>
      </c>
      <c r="AH160" s="10">
        <f>(F347-F342)/F342</f>
        <v>6.1871179506696045E-3</v>
      </c>
      <c r="AI160" s="10" t="s">
        <v>24</v>
      </c>
      <c r="AJ160" s="10">
        <f>LN(F347/F342)</f>
        <v>6.1680563203669273E-3</v>
      </c>
      <c r="AK160" s="10" t="s">
        <v>24</v>
      </c>
    </row>
    <row r="161" spans="1:37" x14ac:dyDescent="0.35">
      <c r="A161" s="4">
        <v>44557</v>
      </c>
      <c r="B161" s="5">
        <v>25.8</v>
      </c>
      <c r="C161" s="5">
        <v>25.88</v>
      </c>
      <c r="D161" s="5">
        <v>25.504999999999999</v>
      </c>
      <c r="E161" s="5">
        <v>25.86</v>
      </c>
      <c r="F161" s="5">
        <v>24.313500000000001</v>
      </c>
      <c r="G161" s="7">
        <v>535400</v>
      </c>
      <c r="I161" s="4">
        <f>A166</f>
        <v>44564</v>
      </c>
      <c r="J161" s="10">
        <f>(F166-F161)/F161</f>
        <v>1.6628621958993943E-2</v>
      </c>
      <c r="K161" s="10">
        <f>[1]SPX_20260512_MULT!J161</f>
        <v>1.1208489147965907E-3</v>
      </c>
      <c r="L161" s="10">
        <f>LN(F166/F161)</f>
        <v>1.6491880227086201E-2</v>
      </c>
      <c r="M161" s="10">
        <f>[1]SPX_20260512_MULT!L161</f>
        <v>1.120221232632589E-3</v>
      </c>
      <c r="O161" s="4">
        <f>A166</f>
        <v>44564</v>
      </c>
      <c r="P161" s="10">
        <f>(F166-F161)/F161</f>
        <v>1.6628621958993943E-2</v>
      </c>
      <c r="Q161" s="10" t="s">
        <v>24</v>
      </c>
      <c r="R161" s="10">
        <f>LN(F166/F161)</f>
        <v>1.6491880227086201E-2</v>
      </c>
      <c r="S161" s="10" t="s">
        <v>24</v>
      </c>
      <c r="U161" s="4">
        <f>A222</f>
        <v>44644</v>
      </c>
      <c r="V161" s="10">
        <f>(F222-F217)/F217</f>
        <v>-1.1337416846175688E-2</v>
      </c>
      <c r="W161" s="10" t="s">
        <v>24</v>
      </c>
      <c r="X161" s="10">
        <f>LN(F222/F217)</f>
        <v>-1.1402175284070823E-2</v>
      </c>
      <c r="Y161" s="10" t="s">
        <v>24</v>
      </c>
      <c r="AA161" s="4">
        <f>A286</f>
        <v>44739</v>
      </c>
      <c r="AB161" s="10">
        <f>(F286-F281)/F281</f>
        <v>-6.723954721204504E-3</v>
      </c>
      <c r="AC161" s="10" t="s">
        <v>24</v>
      </c>
      <c r="AD161" s="10">
        <f>LN(F286/F281)</f>
        <v>-6.746662352046677E-3</v>
      </c>
      <c r="AE161" s="10" t="s">
        <v>24</v>
      </c>
      <c r="AG161" s="4">
        <f>A348</f>
        <v>44827</v>
      </c>
      <c r="AH161" s="10">
        <f>(F348-F343)/F343</f>
        <v>-6.5025518041599483E-3</v>
      </c>
      <c r="AI161" s="10" t="s">
        <v>24</v>
      </c>
      <c r="AJ161" s="10">
        <f>LN(F348/F343)</f>
        <v>-6.523785492970181E-3</v>
      </c>
      <c r="AK161" s="10" t="s">
        <v>24</v>
      </c>
    </row>
    <row r="162" spans="1:37" x14ac:dyDescent="0.35">
      <c r="A162" s="4">
        <v>44558</v>
      </c>
      <c r="B162" s="5">
        <v>25.76</v>
      </c>
      <c r="C162" s="5">
        <v>25.97</v>
      </c>
      <c r="D162" s="5">
        <v>25.57</v>
      </c>
      <c r="E162" s="5">
        <v>25.63</v>
      </c>
      <c r="F162" s="5">
        <v>24.097300000000001</v>
      </c>
      <c r="G162" s="7">
        <v>432071</v>
      </c>
      <c r="I162" s="4">
        <f>A167</f>
        <v>44565</v>
      </c>
      <c r="J162" s="10">
        <f>(F167-F162)/F162</f>
        <v>2.7310113581189635E-2</v>
      </c>
      <c r="K162" s="10">
        <f>[1]SPX_20260512_MULT!J162</f>
        <v>1.5021675911255025E-3</v>
      </c>
      <c r="L162" s="10">
        <f>LN(F167/F162)</f>
        <v>2.6943846009288456E-2</v>
      </c>
      <c r="M162" s="10">
        <f>[1]SPX_20260512_MULT!L162</f>
        <v>1.5010404660023245E-3</v>
      </c>
      <c r="O162" s="4">
        <f>A167</f>
        <v>44565</v>
      </c>
      <c r="P162" s="10">
        <f>(F167-F162)/F162</f>
        <v>2.7310113581189635E-2</v>
      </c>
      <c r="Q162" s="10" t="s">
        <v>24</v>
      </c>
      <c r="R162" s="10">
        <f>LN(F167/F162)</f>
        <v>2.6943846009288456E-2</v>
      </c>
      <c r="S162" s="10" t="s">
        <v>24</v>
      </c>
      <c r="U162" s="4">
        <f>A223</f>
        <v>44645</v>
      </c>
      <c r="V162" s="10">
        <f>(F223-F218)/F218</f>
        <v>3.012834221284158E-2</v>
      </c>
      <c r="W162" s="10" t="s">
        <v>24</v>
      </c>
      <c r="X162" s="10">
        <f>LN(F223/F218)</f>
        <v>2.9683398569237008E-2</v>
      </c>
      <c r="Y162" s="10" t="s">
        <v>24</v>
      </c>
      <c r="AA162" s="4">
        <f>A287</f>
        <v>44740</v>
      </c>
      <c r="AB162" s="10">
        <f>(F287-F282)/F282</f>
        <v>-1.5993251043424268E-2</v>
      </c>
      <c r="AC162" s="10" t="s">
        <v>24</v>
      </c>
      <c r="AD162" s="10">
        <f>LN(F287/F282)</f>
        <v>-1.6122523257697367E-2</v>
      </c>
      <c r="AE162" s="10" t="s">
        <v>24</v>
      </c>
      <c r="AG162" s="4">
        <f>A349</f>
        <v>44830</v>
      </c>
      <c r="AH162" s="10">
        <f>(F349-F344)/F344</f>
        <v>-3.3275915374762564E-2</v>
      </c>
      <c r="AI162" s="10" t="s">
        <v>24</v>
      </c>
      <c r="AJ162" s="10">
        <f>LN(F349/F344)</f>
        <v>-3.3842155551489436E-2</v>
      </c>
      <c r="AK162" s="10" t="s">
        <v>24</v>
      </c>
    </row>
    <row r="163" spans="1:37" x14ac:dyDescent="0.35">
      <c r="A163" s="4">
        <v>44559</v>
      </c>
      <c r="B163" s="5">
        <v>25.76</v>
      </c>
      <c r="C163" s="5">
        <v>25.92</v>
      </c>
      <c r="D163" s="5">
        <v>25.56</v>
      </c>
      <c r="E163" s="5">
        <v>25.89</v>
      </c>
      <c r="F163" s="5">
        <v>24.341699999999999</v>
      </c>
      <c r="G163" s="7">
        <v>534477</v>
      </c>
      <c r="I163" s="4">
        <f>A168</f>
        <v>44566</v>
      </c>
      <c r="J163" s="10">
        <f>(F168-F163)/F163</f>
        <v>-1.5446743653894834E-3</v>
      </c>
      <c r="K163" s="10">
        <f>[1]SPX_20260512_MULT!J163</f>
        <v>-1.9294562987015242E-2</v>
      </c>
      <c r="L163" s="10">
        <f>LN(F168/F163)</f>
        <v>-1.5458686048028393E-3</v>
      </c>
      <c r="M163" s="10">
        <f>[1]SPX_20260512_MULT!L163</f>
        <v>-1.9483132586805878E-2</v>
      </c>
      <c r="O163" s="4">
        <f>A168</f>
        <v>44566</v>
      </c>
      <c r="P163" s="10">
        <f>(F168-F163)/F163</f>
        <v>-1.5446743653894834E-3</v>
      </c>
      <c r="Q163" s="10" t="s">
        <v>24</v>
      </c>
      <c r="R163" s="10">
        <f>LN(F168/F163)</f>
        <v>-1.5458686048028393E-3</v>
      </c>
      <c r="S163" s="10" t="s">
        <v>24</v>
      </c>
      <c r="U163" s="4">
        <f>A224</f>
        <v>44648</v>
      </c>
      <c r="V163" s="10">
        <f>(F224-F219)/F219</f>
        <v>3.1038805488497231E-2</v>
      </c>
      <c r="W163" s="10" t="s">
        <v>24</v>
      </c>
      <c r="X163" s="10">
        <f>LN(F224/F219)</f>
        <v>3.0566843015639167E-2</v>
      </c>
      <c r="Y163" s="10" t="s">
        <v>24</v>
      </c>
      <c r="AA163" s="4">
        <f>A288</f>
        <v>44741</v>
      </c>
      <c r="AB163" s="10">
        <f>(F288-F283)/F283</f>
        <v>-1.5698610354868386E-2</v>
      </c>
      <c r="AC163" s="10" t="s">
        <v>24</v>
      </c>
      <c r="AD163" s="10">
        <f>LN(F288/F283)</f>
        <v>-1.5823138537410679E-2</v>
      </c>
      <c r="AE163" s="10" t="s">
        <v>24</v>
      </c>
      <c r="AG163" s="4">
        <f>A350</f>
        <v>44831</v>
      </c>
      <c r="AH163" s="10">
        <f>(F350-F345)/F345</f>
        <v>-3.3596802998956746E-2</v>
      </c>
      <c r="AI163" s="10" t="s">
        <v>24</v>
      </c>
      <c r="AJ163" s="10">
        <f>LN(F350/F345)</f>
        <v>-3.4174143652005433E-2</v>
      </c>
      <c r="AK163" s="10" t="s">
        <v>24</v>
      </c>
    </row>
    <row r="164" spans="1:37" x14ac:dyDescent="0.35">
      <c r="A164" s="4">
        <v>44560</v>
      </c>
      <c r="B164" s="5">
        <v>25.96</v>
      </c>
      <c r="C164" s="5">
        <v>26.2</v>
      </c>
      <c r="D164" s="5">
        <v>25.9</v>
      </c>
      <c r="E164" s="5">
        <v>26.12</v>
      </c>
      <c r="F164" s="5">
        <v>24.558</v>
      </c>
      <c r="G164" s="7">
        <v>657332</v>
      </c>
      <c r="I164" s="4">
        <f>A169</f>
        <v>44567</v>
      </c>
      <c r="J164" s="10">
        <f>(F169-F164)/F164</f>
        <v>-1.7228601677661111E-2</v>
      </c>
      <c r="K164" s="10">
        <f>[1]SPX_20260512_MULT!J164</f>
        <v>-1.730170986852151E-2</v>
      </c>
      <c r="L164" s="10">
        <f>LN(F169/F164)</f>
        <v>-1.7378740994713756E-2</v>
      </c>
      <c r="M164" s="10">
        <f>[1]SPX_20260512_MULT!L164</f>
        <v>-1.7453133585272201E-2</v>
      </c>
      <c r="O164" s="4">
        <f>A169</f>
        <v>44567</v>
      </c>
      <c r="P164" s="10">
        <f>(F169-F164)/F164</f>
        <v>-1.7228601677661111E-2</v>
      </c>
      <c r="Q164" s="10" t="s">
        <v>24</v>
      </c>
      <c r="R164" s="10">
        <f>LN(F169/F164)</f>
        <v>-1.7378740994713756E-2</v>
      </c>
      <c r="S164" s="10" t="s">
        <v>24</v>
      </c>
      <c r="U164" s="4">
        <f>A225</f>
        <v>44649</v>
      </c>
      <c r="V164" s="10">
        <f>(F225-F220)/F220</f>
        <v>4.1625645596588677E-2</v>
      </c>
      <c r="W164" s="10" t="s">
        <v>24</v>
      </c>
      <c r="X164" s="10">
        <f>LN(F225/F220)</f>
        <v>4.0782613517558734E-2</v>
      </c>
      <c r="Y164" s="10" t="s">
        <v>24</v>
      </c>
      <c r="AA164" s="4">
        <f>A289</f>
        <v>44742</v>
      </c>
      <c r="AB164" s="10">
        <f>(F289-F284)/F284</f>
        <v>2.0556581392707184E-3</v>
      </c>
      <c r="AC164" s="10" t="s">
        <v>24</v>
      </c>
      <c r="AD164" s="10">
        <f>LN(F289/F284)</f>
        <v>2.0535481651734857E-3</v>
      </c>
      <c r="AE164" s="10" t="s">
        <v>24</v>
      </c>
      <c r="AG164" s="4">
        <f>A351</f>
        <v>44832</v>
      </c>
      <c r="AH164" s="10">
        <f>(F351-F346)/F346</f>
        <v>-1.4063359008766679E-2</v>
      </c>
      <c r="AI164" s="10" t="s">
        <v>24</v>
      </c>
      <c r="AJ164" s="10">
        <f>LN(F351/F346)</f>
        <v>-1.4163185073756605E-2</v>
      </c>
      <c r="AK164" s="10" t="s">
        <v>24</v>
      </c>
    </row>
    <row r="165" spans="1:37" x14ac:dyDescent="0.35">
      <c r="A165" s="4">
        <v>44561</v>
      </c>
      <c r="B165" s="5">
        <v>26.11</v>
      </c>
      <c r="C165" s="5">
        <v>26.28</v>
      </c>
      <c r="D165" s="5">
        <v>25.87</v>
      </c>
      <c r="E165" s="5">
        <v>26.12</v>
      </c>
      <c r="F165" s="5">
        <v>24.558</v>
      </c>
      <c r="G165" s="7">
        <v>540690</v>
      </c>
      <c r="I165" s="4">
        <f>A170</f>
        <v>44568</v>
      </c>
      <c r="J165" s="10">
        <f>(F170-F165)/F165</f>
        <v>-3.0621386106359973E-3</v>
      </c>
      <c r="K165" s="10">
        <f>[1]SPX_20260512_MULT!J165</f>
        <v>-1.8704790053888341E-2</v>
      </c>
      <c r="L165" s="10">
        <f>LN(F170/F165)</f>
        <v>-3.0668365500170214E-3</v>
      </c>
      <c r="M165" s="10">
        <f>[1]SPX_20260512_MULT!L165</f>
        <v>-1.8881937116452949E-2</v>
      </c>
      <c r="O165" s="4">
        <f>A170</f>
        <v>44568</v>
      </c>
      <c r="P165" s="10">
        <f>(F170-F165)/F165</f>
        <v>-3.0621386106359973E-3</v>
      </c>
      <c r="Q165" s="10" t="s">
        <v>24</v>
      </c>
      <c r="R165" s="10">
        <f>LN(F170/F165)</f>
        <v>-3.0668365500170214E-3</v>
      </c>
      <c r="S165" s="10" t="s">
        <v>24</v>
      </c>
      <c r="U165" s="4">
        <f>A226</f>
        <v>44650</v>
      </c>
      <c r="V165" s="10">
        <f>(F226-F221)/F221</f>
        <v>4.1336006589888438E-2</v>
      </c>
      <c r="W165" s="10" t="s">
        <v>24</v>
      </c>
      <c r="X165" s="10">
        <f>LN(F226/F221)</f>
        <v>4.0504510453814924E-2</v>
      </c>
      <c r="Y165" s="10" t="s">
        <v>24</v>
      </c>
      <c r="AA165" s="4">
        <f>A290</f>
        <v>44743</v>
      </c>
      <c r="AB165" s="10">
        <f>(F290-F285)/F285</f>
        <v>5.0014974543276906E-3</v>
      </c>
      <c r="AC165" s="10" t="s">
        <v>24</v>
      </c>
      <c r="AD165" s="10">
        <f>LN(F290/F285)</f>
        <v>4.9890315142352504E-3</v>
      </c>
      <c r="AE165" s="10" t="s">
        <v>24</v>
      </c>
      <c r="AG165" s="4">
        <f>A352</f>
        <v>44833</v>
      </c>
      <c r="AH165" s="10">
        <f>(F352-F347)/F347</f>
        <v>-1.6694984117603538E-2</v>
      </c>
      <c r="AI165" s="10" t="s">
        <v>24</v>
      </c>
      <c r="AJ165" s="10">
        <f>LN(F352/F347)</f>
        <v>-1.6835916138766921E-2</v>
      </c>
      <c r="AK165" s="10" t="s">
        <v>24</v>
      </c>
    </row>
    <row r="166" spans="1:37" x14ac:dyDescent="0.35">
      <c r="A166" s="4">
        <v>44564</v>
      </c>
      <c r="B166" s="5">
        <v>26.14</v>
      </c>
      <c r="C166" s="5">
        <v>26.39</v>
      </c>
      <c r="D166" s="5">
        <v>25.75</v>
      </c>
      <c r="E166" s="5">
        <v>26.29</v>
      </c>
      <c r="F166" s="5">
        <v>24.7178</v>
      </c>
      <c r="G166" s="7">
        <v>941033</v>
      </c>
      <c r="I166" s="4">
        <f>A171</f>
        <v>44571</v>
      </c>
      <c r="J166" s="10">
        <f>(F171-F166)/F166</f>
        <v>-1.483141703549676E-2</v>
      </c>
      <c r="K166" s="10">
        <f>[1]SPX_20260512_MULT!J166</f>
        <v>-2.6325136632813113E-2</v>
      </c>
      <c r="L166" s="10">
        <f>LN(F171/F166)</f>
        <v>-1.4942502236805957E-2</v>
      </c>
      <c r="M166" s="10">
        <f>[1]SPX_20260512_MULT!L166</f>
        <v>-2.6677846913290854E-2</v>
      </c>
      <c r="O166" s="4">
        <f>A171</f>
        <v>44571</v>
      </c>
      <c r="P166" s="10">
        <f>(F171-F166)/F166</f>
        <v>-1.483141703549676E-2</v>
      </c>
      <c r="Q166" s="10" t="s">
        <v>24</v>
      </c>
      <c r="R166" s="10">
        <f>LN(F171/F166)</f>
        <v>-1.4942502236805957E-2</v>
      </c>
      <c r="S166" s="10" t="s">
        <v>24</v>
      </c>
      <c r="U166" s="4">
        <f>A227</f>
        <v>44651</v>
      </c>
      <c r="V166" s="10">
        <f>(F227-F222)/F222</f>
        <v>4.2500767077944347E-2</v>
      </c>
      <c r="W166" s="10" t="s">
        <v>24</v>
      </c>
      <c r="X166" s="10">
        <f>LN(F227/F222)</f>
        <v>4.1622410496730301E-2</v>
      </c>
      <c r="Y166" s="10" t="s">
        <v>24</v>
      </c>
      <c r="AA166" s="4">
        <f>A291</f>
        <v>44747</v>
      </c>
      <c r="AB166" s="10">
        <f>(F291-F287)/F287</f>
        <v>9.4547073492827882E-3</v>
      </c>
      <c r="AC166" s="10" t="s">
        <v>24</v>
      </c>
      <c r="AD166" s="10">
        <f>LN(F291/F287)</f>
        <v>9.4102913444974283E-3</v>
      </c>
      <c r="AE166" s="10" t="s">
        <v>24</v>
      </c>
      <c r="AG166" s="4">
        <f>A353</f>
        <v>44834</v>
      </c>
      <c r="AH166" s="10">
        <f>(F353-F348)/F348</f>
        <v>-5.3591855238941518E-3</v>
      </c>
      <c r="AI166" s="10" t="s">
        <v>24</v>
      </c>
      <c r="AJ166" s="10">
        <f>LN(F353/F348)</f>
        <v>-5.3735974725667452E-3</v>
      </c>
      <c r="AK166" s="10" t="s">
        <v>24</v>
      </c>
    </row>
    <row r="167" spans="1:37" x14ac:dyDescent="0.35">
      <c r="A167" s="4">
        <v>44565</v>
      </c>
      <c r="B167" s="5">
        <v>26.41</v>
      </c>
      <c r="C167" s="5">
        <v>26.74</v>
      </c>
      <c r="D167" s="5">
        <v>26.23</v>
      </c>
      <c r="E167" s="5">
        <v>26.33</v>
      </c>
      <c r="F167" s="5">
        <v>24.755400000000002</v>
      </c>
      <c r="G167" s="7">
        <v>1099107</v>
      </c>
      <c r="I167" s="4">
        <f>A172</f>
        <v>44572</v>
      </c>
      <c r="J167" s="10">
        <f>(F172-F167)/F167</f>
        <v>-2.6963813955743005E-2</v>
      </c>
      <c r="K167" s="10">
        <f>[1]SPX_20260512_MULT!J167</f>
        <v>-1.678721779728546E-2</v>
      </c>
      <c r="L167" s="10">
        <f>LN(F172/F167)</f>
        <v>-2.7334007308577046E-2</v>
      </c>
      <c r="M167" s="10">
        <f>[1]SPX_20260512_MULT!L167</f>
        <v>-1.6929720201806026E-2</v>
      </c>
      <c r="O167" s="4">
        <f>A172</f>
        <v>44572</v>
      </c>
      <c r="P167" s="10">
        <f>(F172-F167)/F167</f>
        <v>-2.6963813955743005E-2</v>
      </c>
      <c r="Q167" s="10" t="s">
        <v>24</v>
      </c>
      <c r="R167" s="10">
        <f>LN(F172/F167)</f>
        <v>-2.7334007308577046E-2</v>
      </c>
      <c r="S167" s="10" t="s">
        <v>24</v>
      </c>
      <c r="U167" s="4">
        <f>A228</f>
        <v>44652</v>
      </c>
      <c r="V167" s="10">
        <f>(F228-F223)/F223</f>
        <v>2.0798859116537342E-2</v>
      </c>
      <c r="W167" s="10" t="s">
        <v>24</v>
      </c>
      <c r="X167" s="10">
        <f>LN(F228/F223)</f>
        <v>2.058551597114288E-2</v>
      </c>
      <c r="Y167" s="10" t="s">
        <v>24</v>
      </c>
      <c r="AA167" s="4">
        <f>A292</f>
        <v>44748</v>
      </c>
      <c r="AB167" s="10">
        <f>(F292-F288)/F288</f>
        <v>1.4767469477456434E-2</v>
      </c>
      <c r="AC167" s="10" t="s">
        <v>24</v>
      </c>
      <c r="AD167" s="10">
        <f>LN(F292/F288)</f>
        <v>1.4659492136805858E-2</v>
      </c>
      <c r="AE167" s="10" t="s">
        <v>24</v>
      </c>
      <c r="AG167" s="4">
        <f>A354</f>
        <v>44837</v>
      </c>
      <c r="AH167" s="10">
        <f>(F354-F349)/F349</f>
        <v>1.0870690863015162E-2</v>
      </c>
      <c r="AI167" s="10" t="s">
        <v>24</v>
      </c>
      <c r="AJ167" s="10">
        <f>LN(F354/F349)</f>
        <v>1.0812029645503126E-2</v>
      </c>
      <c r="AK167" s="10" t="s">
        <v>24</v>
      </c>
    </row>
    <row r="168" spans="1:37" x14ac:dyDescent="0.35">
      <c r="A168" s="4">
        <v>44566</v>
      </c>
      <c r="B168" s="5">
        <v>26.3</v>
      </c>
      <c r="C168" s="5">
        <v>26.48</v>
      </c>
      <c r="D168" s="5">
        <v>25.79</v>
      </c>
      <c r="E168" s="5">
        <v>25.85</v>
      </c>
      <c r="F168" s="5">
        <v>24.304099999999998</v>
      </c>
      <c r="G168" s="7">
        <v>1372326</v>
      </c>
      <c r="I168" s="4">
        <f>A173</f>
        <v>44573</v>
      </c>
      <c r="J168" s="10">
        <f>(F173-F168)/F168</f>
        <v>-1.5470640756086326E-2</v>
      </c>
      <c r="K168" s="10">
        <f>[1]SPX_20260512_MULT!J168</f>
        <v>5.4823020673553727E-3</v>
      </c>
      <c r="L168" s="10">
        <f>LN(F173/F168)</f>
        <v>-1.559155987080404E-2</v>
      </c>
      <c r="M168" s="10">
        <f>[1]SPX_20260512_MULT!L168</f>
        <v>5.4673289492188498E-3</v>
      </c>
      <c r="O168" s="4">
        <f>A173</f>
        <v>44573</v>
      </c>
      <c r="P168" s="10">
        <f>(F173-F168)/F168</f>
        <v>-1.5470640756086326E-2</v>
      </c>
      <c r="Q168" s="10" t="s">
        <v>24</v>
      </c>
      <c r="R168" s="10">
        <f>LN(F173/F168)</f>
        <v>-1.559155987080404E-2</v>
      </c>
      <c r="S168" s="10" t="s">
        <v>24</v>
      </c>
      <c r="U168" s="4">
        <f>A229</f>
        <v>44655</v>
      </c>
      <c r="V168" s="10">
        <f>(F229-F224)/F224</f>
        <v>1.8457491791487295E-2</v>
      </c>
      <c r="W168" s="10" t="s">
        <v>24</v>
      </c>
      <c r="X168" s="10">
        <f>LN(F229/F224)</f>
        <v>1.828921972291624E-2</v>
      </c>
      <c r="Y168" s="10" t="s">
        <v>24</v>
      </c>
      <c r="AA168" s="4">
        <f>A293</f>
        <v>44749</v>
      </c>
      <c r="AB168" s="10">
        <f>(F293-F289)/F289</f>
        <v>-2.3436521614675423E-3</v>
      </c>
      <c r="AC168" s="10" t="s">
        <v>24</v>
      </c>
      <c r="AD168" s="10">
        <f>LN(F293/F289)</f>
        <v>-2.3464028127481926E-3</v>
      </c>
      <c r="AE168" s="10" t="s">
        <v>24</v>
      </c>
      <c r="AG168" s="4">
        <f>A355</f>
        <v>44838</v>
      </c>
      <c r="AH168" s="10">
        <f>(F355-F350)/F350</f>
        <v>7.2548624961117176E-3</v>
      </c>
      <c r="AI168" s="10" t="s">
        <v>24</v>
      </c>
      <c r="AJ168" s="10">
        <f>LN(F355/F350)</f>
        <v>7.2286725744274945E-3</v>
      </c>
      <c r="AK168" s="10" t="s">
        <v>24</v>
      </c>
    </row>
    <row r="169" spans="1:37" x14ac:dyDescent="0.35">
      <c r="A169" s="4">
        <v>44567</v>
      </c>
      <c r="B169" s="5">
        <v>26.02</v>
      </c>
      <c r="C169" s="5">
        <v>26.02</v>
      </c>
      <c r="D169" s="5">
        <v>25.61</v>
      </c>
      <c r="E169" s="5">
        <v>25.67</v>
      </c>
      <c r="F169" s="5">
        <v>24.134899999999998</v>
      </c>
      <c r="G169" s="7">
        <v>956416</v>
      </c>
      <c r="I169" s="4">
        <f>A174</f>
        <v>44574</v>
      </c>
      <c r="J169" s="10">
        <f>(F174-F169)/F169</f>
        <v>-5.8421621800793973E-3</v>
      </c>
      <c r="K169" s="10">
        <f>[1]SPX_20260512_MULT!J169</f>
        <v>-7.8832213406253761E-3</v>
      </c>
      <c r="L169" s="10">
        <f>LN(F174/F169)</f>
        <v>-5.8592943681496437E-3</v>
      </c>
      <c r="M169" s="10">
        <f>[1]SPX_20260512_MULT!L169</f>
        <v>-7.9144582030127846E-3</v>
      </c>
      <c r="O169" s="4">
        <f>A174</f>
        <v>44574</v>
      </c>
      <c r="P169" s="10">
        <f>(F174-F169)/F169</f>
        <v>-5.8421621800793973E-3</v>
      </c>
      <c r="Q169" s="10" t="s">
        <v>24</v>
      </c>
      <c r="R169" s="10">
        <f>LN(F174/F169)</f>
        <v>-5.8592943681496437E-3</v>
      </c>
      <c r="S169" s="10" t="s">
        <v>24</v>
      </c>
      <c r="U169" s="4">
        <f>A230</f>
        <v>44656</v>
      </c>
      <c r="V169" s="10">
        <f>(F230-F225)/F225</f>
        <v>2.9219540120212993E-4</v>
      </c>
      <c r="W169" s="10" t="s">
        <v>24</v>
      </c>
      <c r="X169" s="10">
        <f>LN(F230/F225)</f>
        <v>2.921527204397041E-4</v>
      </c>
      <c r="Y169" s="10" t="s">
        <v>24</v>
      </c>
      <c r="AA169" s="4">
        <f>A294</f>
        <v>44750</v>
      </c>
      <c r="AB169" s="10">
        <f>(F294-F290)/F290</f>
        <v>-1.1416395982954342E-2</v>
      </c>
      <c r="AC169" s="10" t="s">
        <v>24</v>
      </c>
      <c r="AD169" s="10">
        <f>LN(F294/F290)</f>
        <v>-1.1482063299365042E-2</v>
      </c>
      <c r="AE169" s="10" t="s">
        <v>24</v>
      </c>
      <c r="AG169" s="4">
        <f>A356</f>
        <v>44839</v>
      </c>
      <c r="AH169" s="10">
        <f>(F356-F351)/F351</f>
        <v>-1.6641284535686966E-2</v>
      </c>
      <c r="AI169" s="10" t="s">
        <v>24</v>
      </c>
      <c r="AJ169" s="10">
        <f>LN(F356/F351)</f>
        <v>-1.6781306312924286E-2</v>
      </c>
      <c r="AK169" s="10" t="s">
        <v>24</v>
      </c>
    </row>
    <row r="170" spans="1:37" x14ac:dyDescent="0.35">
      <c r="A170" s="4">
        <v>44568</v>
      </c>
      <c r="B170" s="5">
        <v>25.61</v>
      </c>
      <c r="C170" s="5">
        <v>26.31</v>
      </c>
      <c r="D170" s="5">
        <v>25.27</v>
      </c>
      <c r="E170" s="5">
        <v>26.04</v>
      </c>
      <c r="F170" s="5">
        <v>24.482800000000001</v>
      </c>
      <c r="G170" s="7">
        <v>1441892</v>
      </c>
      <c r="I170" s="4">
        <f>A175</f>
        <v>44575</v>
      </c>
      <c r="J170" s="10">
        <f>(F175-F170)/F170</f>
        <v>-3.839430130540383E-4</v>
      </c>
      <c r="K170" s="10">
        <f>[1]SPX_20260512_MULT!J170</f>
        <v>-3.0317745676969161E-3</v>
      </c>
      <c r="L170" s="10">
        <f>LN(F175/F170)</f>
        <v>-3.8401673804403695E-4</v>
      </c>
      <c r="M170" s="10">
        <f>[1]SPX_20260512_MULT!L170</f>
        <v>-3.0363797063952141E-3</v>
      </c>
      <c r="O170" s="4">
        <f>A175</f>
        <v>44575</v>
      </c>
      <c r="P170" s="10">
        <f>(F175-F170)/F170</f>
        <v>-3.839430130540383E-4</v>
      </c>
      <c r="Q170" s="10" t="s">
        <v>24</v>
      </c>
      <c r="R170" s="10">
        <f>LN(F175/F170)</f>
        <v>-3.8401673804403695E-4</v>
      </c>
      <c r="S170" s="10" t="s">
        <v>24</v>
      </c>
      <c r="U170" s="4">
        <f>A231</f>
        <v>44657</v>
      </c>
      <c r="V170" s="10">
        <f>(F231-F226)/F226</f>
        <v>-2.8954964582413473E-4</v>
      </c>
      <c r="W170" s="10" t="s">
        <v>24</v>
      </c>
      <c r="X170" s="10">
        <f>LN(F231/F226)</f>
        <v>-2.8959157341647875E-4</v>
      </c>
      <c r="Y170" s="10" t="s">
        <v>24</v>
      </c>
      <c r="AA170" s="4">
        <f>A295</f>
        <v>44753</v>
      </c>
      <c r="AB170" s="10">
        <f>(F295-F290)/F290</f>
        <v>-8.4870518818727578E-3</v>
      </c>
      <c r="AC170" s="10" t="s">
        <v>24</v>
      </c>
      <c r="AD170" s="10">
        <f>LN(F295/F290)</f>
        <v>-8.5232719869031172E-3</v>
      </c>
      <c r="AE170" s="10" t="s">
        <v>24</v>
      </c>
      <c r="AG170" s="4">
        <f>A357</f>
        <v>44840</v>
      </c>
      <c r="AH170" s="10">
        <f>(F357-F352)/F352</f>
        <v>-9.2344677334536846E-3</v>
      </c>
      <c r="AI170" s="10" t="s">
        <v>24</v>
      </c>
      <c r="AJ170" s="10">
        <f>LN(F357/F352)</f>
        <v>-9.2773697530807199E-3</v>
      </c>
      <c r="AK170" s="10" t="s">
        <v>24</v>
      </c>
    </row>
    <row r="171" spans="1:37" x14ac:dyDescent="0.35">
      <c r="A171" s="4">
        <v>44571</v>
      </c>
      <c r="B171" s="5">
        <v>26.13</v>
      </c>
      <c r="C171" s="5">
        <v>26.27</v>
      </c>
      <c r="D171" s="5">
        <v>25.79</v>
      </c>
      <c r="E171" s="5">
        <v>25.9</v>
      </c>
      <c r="F171" s="5">
        <v>24.351199999999999</v>
      </c>
      <c r="G171" s="7">
        <v>1019867</v>
      </c>
      <c r="I171" s="4">
        <f>A176</f>
        <v>44579</v>
      </c>
      <c r="J171" s="10">
        <f>(F176-F172)/F172</f>
        <v>6.6340361758391994E-3</v>
      </c>
      <c r="K171" s="10">
        <f>[1]SPX_20260512_MULT!J171</f>
        <v>-2.8847419149192279E-2</v>
      </c>
      <c r="L171" s="10">
        <f>LN(F176/F172)</f>
        <v>6.6121277984490488E-3</v>
      </c>
      <c r="M171" s="10">
        <f>[1]SPX_20260512_MULT!L171</f>
        <v>-2.9271685187259002E-2</v>
      </c>
      <c r="O171" s="4">
        <f>A176</f>
        <v>44579</v>
      </c>
      <c r="P171" s="10">
        <f>(F176-F172)/F172</f>
        <v>6.6340361758391994E-3</v>
      </c>
      <c r="Q171" s="10" t="s">
        <v>24</v>
      </c>
      <c r="R171" s="10">
        <f>LN(F176/F172)</f>
        <v>6.6121277984490488E-3</v>
      </c>
      <c r="S171" s="10" t="s">
        <v>24</v>
      </c>
      <c r="U171" s="4">
        <f>A232</f>
        <v>44658</v>
      </c>
      <c r="V171" s="10">
        <f>(F232-F227)/F227</f>
        <v>-2.6043060237955647E-3</v>
      </c>
      <c r="W171" s="10" t="s">
        <v>24</v>
      </c>
      <c r="X171" s="10">
        <f>LN(F232/F227)</f>
        <v>-2.6077031280762725E-3</v>
      </c>
      <c r="Y171" s="10" t="s">
        <v>24</v>
      </c>
      <c r="AA171" s="4">
        <f>A296</f>
        <v>44754</v>
      </c>
      <c r="AB171" s="10">
        <f>(F296-F291)/F291</f>
        <v>-6.1477486068480143E-3</v>
      </c>
      <c r="AC171" s="10" t="s">
        <v>24</v>
      </c>
      <c r="AD171" s="10">
        <f>LN(F296/F291)</f>
        <v>-6.1667238231946859E-3</v>
      </c>
      <c r="AE171" s="10" t="s">
        <v>24</v>
      </c>
      <c r="AG171" s="4">
        <f>A358</f>
        <v>44841</v>
      </c>
      <c r="AH171" s="10">
        <f>(F358-F353)/F353</f>
        <v>-5.9827099079954585E-3</v>
      </c>
      <c r="AI171" s="10" t="s">
        <v>24</v>
      </c>
      <c r="AJ171" s="10">
        <f>LN(F358/F353)</f>
        <v>-6.0006780180877489E-3</v>
      </c>
      <c r="AK171" s="10" t="s">
        <v>24</v>
      </c>
    </row>
    <row r="172" spans="1:37" x14ac:dyDescent="0.35">
      <c r="A172" s="4">
        <v>44572</v>
      </c>
      <c r="B172" s="5">
        <v>26.02</v>
      </c>
      <c r="C172" s="5">
        <v>26.04</v>
      </c>
      <c r="D172" s="5">
        <v>25.08</v>
      </c>
      <c r="E172" s="5">
        <v>25.62</v>
      </c>
      <c r="F172" s="5">
        <v>24.087900000000001</v>
      </c>
      <c r="G172" s="7">
        <v>1421729</v>
      </c>
      <c r="I172" s="4">
        <f>A177</f>
        <v>44580</v>
      </c>
      <c r="J172" s="10">
        <f>(F177-F173)/F173</f>
        <v>-6.2896761548138364E-3</v>
      </c>
      <c r="K172" s="10">
        <f>[1]SPX_20260512_MULT!J172</f>
        <v>-4.0959788399932508E-2</v>
      </c>
      <c r="L172" s="10">
        <f>LN(F177/F173)</f>
        <v>-6.3095395010256492E-3</v>
      </c>
      <c r="M172" s="10">
        <f>[1]SPX_20260512_MULT!L172</f>
        <v>-4.1822274216488681E-2</v>
      </c>
      <c r="O172" s="4">
        <f>A177</f>
        <v>44580</v>
      </c>
      <c r="P172" s="10">
        <f>(F177-F173)/F173</f>
        <v>-6.2896761548138364E-3</v>
      </c>
      <c r="Q172" s="10" t="s">
        <v>24</v>
      </c>
      <c r="R172" s="10">
        <f>LN(F177/F173)</f>
        <v>-6.3095395010256492E-3</v>
      </c>
      <c r="S172" s="10" t="s">
        <v>24</v>
      </c>
      <c r="U172" s="4">
        <f>A233</f>
        <v>44659</v>
      </c>
      <c r="V172" s="10">
        <f>(F233-F228)/F228</f>
        <v>-1.0905221832843506E-2</v>
      </c>
      <c r="W172" s="10" t="s">
        <v>24</v>
      </c>
      <c r="X172" s="10">
        <f>LN(F233/F228)</f>
        <v>-1.0965119628342339E-2</v>
      </c>
      <c r="Y172" s="10" t="s">
        <v>24</v>
      </c>
      <c r="AA172" s="4">
        <f>A297</f>
        <v>44755</v>
      </c>
      <c r="AB172" s="10">
        <f>(F297-F292)/F292</f>
        <v>-1.5133245441213599E-2</v>
      </c>
      <c r="AC172" s="10" t="s">
        <v>24</v>
      </c>
      <c r="AD172" s="10">
        <f>LN(F297/F292)</f>
        <v>-1.5248921520084387E-2</v>
      </c>
      <c r="AE172" s="10" t="s">
        <v>24</v>
      </c>
      <c r="AG172" s="4">
        <f>A359</f>
        <v>44844</v>
      </c>
      <c r="AH172" s="10">
        <f>(F359-F354)/F354</f>
        <v>-4.7787925262818484E-3</v>
      </c>
      <c r="AI172" s="10" t="s">
        <v>24</v>
      </c>
      <c r="AJ172" s="10">
        <f>LN(F359/F354)</f>
        <v>-4.7902474637029294E-3</v>
      </c>
      <c r="AK172" s="10" t="s">
        <v>24</v>
      </c>
    </row>
    <row r="173" spans="1:37" x14ac:dyDescent="0.35">
      <c r="A173" s="4">
        <v>44573</v>
      </c>
      <c r="B173" s="5">
        <v>25.6</v>
      </c>
      <c r="C173" s="5">
        <v>25.709700000000002</v>
      </c>
      <c r="D173" s="5">
        <v>25.37</v>
      </c>
      <c r="E173" s="5">
        <v>25.45</v>
      </c>
      <c r="F173" s="5">
        <v>23.928100000000001</v>
      </c>
      <c r="G173" s="7">
        <v>803826</v>
      </c>
      <c r="I173" s="4">
        <f>A178</f>
        <v>44581</v>
      </c>
      <c r="J173" s="10">
        <f>(F178-F174)/F174</f>
        <v>-2.7431972292957827E-2</v>
      </c>
      <c r="K173" s="10">
        <f>[1]SPX_20260512_MULT!J173</f>
        <v>-3.7840453392249319E-2</v>
      </c>
      <c r="L173" s="10">
        <f>LN(F178/F174)</f>
        <v>-2.7815254566309459E-2</v>
      </c>
      <c r="M173" s="10">
        <f>[1]SPX_20260512_MULT!L173</f>
        <v>-3.857499320322736E-2</v>
      </c>
      <c r="O173" s="4">
        <f>A178</f>
        <v>44581</v>
      </c>
      <c r="P173" s="10">
        <f>(F178-F174)/F174</f>
        <v>-2.7431972292957827E-2</v>
      </c>
      <c r="Q173" s="10" t="s">
        <v>24</v>
      </c>
      <c r="R173" s="10">
        <f>LN(F178/F174)</f>
        <v>-2.7815254566309459E-2</v>
      </c>
      <c r="S173" s="10" t="s">
        <v>24</v>
      </c>
      <c r="U173" s="4">
        <f>A234</f>
        <v>44662</v>
      </c>
      <c r="V173" s="10">
        <f>(F234-F229)/F229</f>
        <v>-1.035430395082889E-2</v>
      </c>
      <c r="W173" s="10" t="s">
        <v>24</v>
      </c>
      <c r="X173" s="10">
        <f>LN(F234/F229)</f>
        <v>-1.0408282687441452E-2</v>
      </c>
      <c r="Y173" s="10" t="s">
        <v>24</v>
      </c>
      <c r="AA173" s="4">
        <f>A298</f>
        <v>44756</v>
      </c>
      <c r="AB173" s="10">
        <f>(F298-F293)/F293</f>
        <v>-7.9261659115088708E-3</v>
      </c>
      <c r="AC173" s="10" t="s">
        <v>24</v>
      </c>
      <c r="AD173" s="10">
        <f>LN(F298/F293)</f>
        <v>-7.9577449423152424E-3</v>
      </c>
      <c r="AE173" s="10" t="s">
        <v>24</v>
      </c>
      <c r="AG173" s="4">
        <f>A360</f>
        <v>44845</v>
      </c>
      <c r="AH173" s="10">
        <f>(F360-F355)/F355</f>
        <v>1.5906895914888867E-2</v>
      </c>
      <c r="AI173" s="10" t="s">
        <v>24</v>
      </c>
      <c r="AJ173" s="10">
        <f>LN(F360/F355)</f>
        <v>1.5781707078236843E-2</v>
      </c>
      <c r="AK173" s="10" t="s">
        <v>24</v>
      </c>
    </row>
    <row r="174" spans="1:37" x14ac:dyDescent="0.35">
      <c r="A174" s="4">
        <v>44574</v>
      </c>
      <c r="B174" s="5">
        <v>25.44</v>
      </c>
      <c r="C174" s="5">
        <v>25.69</v>
      </c>
      <c r="D174" s="5">
        <v>25.39</v>
      </c>
      <c r="E174" s="5">
        <v>25.52</v>
      </c>
      <c r="F174" s="5">
        <v>23.9939</v>
      </c>
      <c r="G174" s="7">
        <v>614600</v>
      </c>
      <c r="I174" s="4">
        <f>A179</f>
        <v>44582</v>
      </c>
      <c r="J174" s="10">
        <f>(F179-F175)/F175</f>
        <v>-6.3391273791136529E-2</v>
      </c>
      <c r="K174" s="10">
        <f>[1]SPX_20260512_MULT!J174</f>
        <v>-5.6812935075909766E-2</v>
      </c>
      <c r="L174" s="10">
        <f>LN(F179/F175)</f>
        <v>-6.5489665375752334E-2</v>
      </c>
      <c r="M174" s="10">
        <f>[1]SPX_20260512_MULT!L174</f>
        <v>-5.8490643885997326E-2</v>
      </c>
      <c r="O174" s="4">
        <f>A179</f>
        <v>44582</v>
      </c>
      <c r="P174" s="10">
        <f>(F179-F175)/F175</f>
        <v>-6.3391273791136529E-2</v>
      </c>
      <c r="Q174" s="10" t="s">
        <v>24</v>
      </c>
      <c r="R174" s="10">
        <f>LN(F179/F175)</f>
        <v>-6.5489665375752334E-2</v>
      </c>
      <c r="S174" s="10" t="s">
        <v>24</v>
      </c>
      <c r="U174" s="4">
        <f>A235</f>
        <v>44663</v>
      </c>
      <c r="V174" s="10">
        <f>(F235-F230)/F230</f>
        <v>4.9330829532922456E-3</v>
      </c>
      <c r="W174" s="10" t="s">
        <v>24</v>
      </c>
      <c r="X174" s="10">
        <f>LN(F235/F230)</f>
        <v>4.9209551681404446E-3</v>
      </c>
      <c r="Y174" s="10" t="s">
        <v>24</v>
      </c>
      <c r="AA174" s="4">
        <f>A299</f>
        <v>44757</v>
      </c>
      <c r="AB174" s="10">
        <f>(F299-F294)/F294</f>
        <v>5.3294909552389089E-3</v>
      </c>
      <c r="AC174" s="10" t="s">
        <v>24</v>
      </c>
      <c r="AD174" s="10">
        <f>LN(F299/F294)</f>
        <v>5.3153394761702721E-3</v>
      </c>
      <c r="AE174" s="10" t="s">
        <v>24</v>
      </c>
      <c r="AG174" s="4">
        <f>A361</f>
        <v>44846</v>
      </c>
      <c r="AH174" s="10">
        <f>(F361-F356)/F356</f>
        <v>2.1154391388251415E-2</v>
      </c>
      <c r="AI174" s="10" t="s">
        <v>24</v>
      </c>
      <c r="AJ174" s="10">
        <f>LN(F361/F356)</f>
        <v>2.0933743605853889E-2</v>
      </c>
      <c r="AK174" s="10" t="s">
        <v>24</v>
      </c>
    </row>
    <row r="175" spans="1:37" x14ac:dyDescent="0.35">
      <c r="A175" s="4">
        <v>44575</v>
      </c>
      <c r="B175" s="5">
        <v>25.53</v>
      </c>
      <c r="C175" s="5">
        <v>26.09</v>
      </c>
      <c r="D175" s="5">
        <v>25.35</v>
      </c>
      <c r="E175" s="5">
        <v>26.03</v>
      </c>
      <c r="F175" s="5">
        <v>24.473400000000002</v>
      </c>
      <c r="G175" s="7">
        <v>688788</v>
      </c>
      <c r="I175" s="4">
        <f>A180</f>
        <v>44585</v>
      </c>
      <c r="J175" s="10">
        <f>(F180-F175)/F175</f>
        <v>-6.0314463866892314E-2</v>
      </c>
      <c r="K175" s="10">
        <f>[1]SPX_20260512_MULT!J175</f>
        <v>-5.4198654166472085E-2</v>
      </c>
      <c r="L175" s="10">
        <f>LN(F180/F175)</f>
        <v>-6.2209995716356471E-2</v>
      </c>
      <c r="M175" s="10">
        <f>[1]SPX_20260512_MULT!L175</f>
        <v>-5.5722725815531032E-2</v>
      </c>
      <c r="O175" s="4">
        <f>A180</f>
        <v>44585</v>
      </c>
      <c r="P175" s="10">
        <f>(F180-F175)/F175</f>
        <v>-6.0314463866892314E-2</v>
      </c>
      <c r="Q175" s="10" t="s">
        <v>24</v>
      </c>
      <c r="R175" s="10">
        <f>LN(F180/F175)</f>
        <v>-6.2209995716356471E-2</v>
      </c>
      <c r="S175" s="10" t="s">
        <v>24</v>
      </c>
      <c r="U175" s="4">
        <f>A236</f>
        <v>44664</v>
      </c>
      <c r="V175" s="10">
        <f>(F236-F231)/F231</f>
        <v>4.3594321988856813E-3</v>
      </c>
      <c r="W175" s="10" t="s">
        <v>24</v>
      </c>
      <c r="X175" s="10">
        <f>LN(F236/F231)</f>
        <v>4.3499574008498913E-3</v>
      </c>
      <c r="Y175" s="10" t="s">
        <v>24</v>
      </c>
      <c r="AA175" s="4">
        <f>A300</f>
        <v>44760</v>
      </c>
      <c r="AB175" s="10">
        <f>(F300-F295)/F295</f>
        <v>2.0647868190260868E-3</v>
      </c>
      <c r="AC175" s="10" t="s">
        <v>24</v>
      </c>
      <c r="AD175" s="10">
        <f>LN(F300/F295)</f>
        <v>2.0626580764847038E-3</v>
      </c>
      <c r="AE175" s="10" t="s">
        <v>24</v>
      </c>
      <c r="AG175" s="4">
        <f>A362</f>
        <v>44847</v>
      </c>
      <c r="AH175" s="10">
        <f>(F362-F357)/F357</f>
        <v>2.676052920516105E-2</v>
      </c>
      <c r="AI175" s="10" t="s">
        <v>24</v>
      </c>
      <c r="AJ175" s="10">
        <f>LN(F362/F357)</f>
        <v>2.6408728688885531E-2</v>
      </c>
      <c r="AK175" s="10" t="s">
        <v>24</v>
      </c>
    </row>
    <row r="176" spans="1:37" x14ac:dyDescent="0.35">
      <c r="A176" s="4">
        <v>44579</v>
      </c>
      <c r="B176" s="5">
        <v>26.03</v>
      </c>
      <c r="C176" s="5">
        <v>26.16</v>
      </c>
      <c r="D176" s="5">
        <v>25.43</v>
      </c>
      <c r="E176" s="5">
        <v>25.79</v>
      </c>
      <c r="F176" s="5">
        <v>24.247699999999998</v>
      </c>
      <c r="G176" s="7">
        <v>966383</v>
      </c>
      <c r="I176" s="4">
        <f>A181</f>
        <v>44586</v>
      </c>
      <c r="J176" s="10">
        <f>(F181-F176)/F176</f>
        <v>-5.4281437002272323E-2</v>
      </c>
      <c r="K176" s="10">
        <f>[1]SPX_20260512_MULT!J176</f>
        <v>-4.8209395190620209E-2</v>
      </c>
      <c r="L176" s="10">
        <f>LN(F181/F176)</f>
        <v>-5.5810256309359367E-2</v>
      </c>
      <c r="M176" s="10">
        <f>[1]SPX_20260512_MULT!L176</f>
        <v>-4.9410221315289091E-2</v>
      </c>
      <c r="O176" s="4">
        <f>A181</f>
        <v>44586</v>
      </c>
      <c r="P176" s="10">
        <f>(F181-F176)/F176</f>
        <v>-5.4281437002272323E-2</v>
      </c>
      <c r="Q176" s="10" t="s">
        <v>24</v>
      </c>
      <c r="R176" s="10">
        <f>LN(F181/F176)</f>
        <v>-5.5810256309359367E-2</v>
      </c>
      <c r="S176" s="10" t="s">
        <v>24</v>
      </c>
      <c r="U176" s="4">
        <f>A237</f>
        <v>44665</v>
      </c>
      <c r="V176" s="10">
        <f>(F237-F232)/F232</f>
        <v>2.9002354764671692E-3</v>
      </c>
      <c r="W176" s="10" t="s">
        <v>24</v>
      </c>
      <c r="X176" s="10">
        <f>LN(F237/F232)</f>
        <v>2.8960379075579933E-3</v>
      </c>
      <c r="Y176" s="10" t="s">
        <v>24</v>
      </c>
      <c r="AA176" s="4">
        <f>A301</f>
        <v>44761</v>
      </c>
      <c r="AB176" s="10">
        <f>(F301-F296)/F296</f>
        <v>1.4752314044382581E-3</v>
      </c>
      <c r="AC176" s="10" t="s">
        <v>24</v>
      </c>
      <c r="AD176" s="10">
        <f>LN(F301/F296)</f>
        <v>1.4741443195929874E-3</v>
      </c>
      <c r="AE176" s="10" t="s">
        <v>24</v>
      </c>
      <c r="AG176" s="4">
        <f>A363</f>
        <v>44848</v>
      </c>
      <c r="AH176" s="10">
        <f>(F363-F358)/F358</f>
        <v>1.504983207108292E-2</v>
      </c>
      <c r="AI176" s="10" t="s">
        <v>24</v>
      </c>
      <c r="AJ176" s="10">
        <f>LN(F363/F358)</f>
        <v>1.4937706925134325E-2</v>
      </c>
      <c r="AK176" s="10" t="s">
        <v>24</v>
      </c>
    </row>
    <row r="177" spans="1:37" x14ac:dyDescent="0.35">
      <c r="A177" s="4">
        <v>44580</v>
      </c>
      <c r="B177" s="5">
        <v>25.93</v>
      </c>
      <c r="C177" s="5">
        <v>25.96</v>
      </c>
      <c r="D177" s="5">
        <v>25.28</v>
      </c>
      <c r="E177" s="5">
        <v>25.29</v>
      </c>
      <c r="F177" s="5">
        <v>23.7776</v>
      </c>
      <c r="G177" s="7">
        <v>797369</v>
      </c>
      <c r="I177" s="4">
        <f>A182</f>
        <v>44587</v>
      </c>
      <c r="J177" s="10">
        <f>(F182-F177)/F177</f>
        <v>-3.7169436780835778E-2</v>
      </c>
      <c r="K177" s="10">
        <f>[1]SPX_20260512_MULT!J177</f>
        <v>-4.0335161814663116E-2</v>
      </c>
      <c r="L177" s="10">
        <f>LN(F182/F177)</f>
        <v>-3.7877829477381365E-2</v>
      </c>
      <c r="M177" s="10">
        <f>[1]SPX_20260512_MULT!L177</f>
        <v>-4.1171182369510666E-2</v>
      </c>
      <c r="O177" s="4">
        <f>A182</f>
        <v>44587</v>
      </c>
      <c r="P177" s="10">
        <f>(F182-F177)/F177</f>
        <v>-3.7169436780835778E-2</v>
      </c>
      <c r="Q177" s="10" t="s">
        <v>24</v>
      </c>
      <c r="R177" s="10">
        <f>LN(F182/F177)</f>
        <v>-3.7877829477381365E-2</v>
      </c>
      <c r="S177" s="10" t="s">
        <v>24</v>
      </c>
      <c r="U177" s="4">
        <f>A238</f>
        <v>44669</v>
      </c>
      <c r="V177" s="10">
        <f>(F238-F234)/F234</f>
        <v>2.6156593193314513E-3</v>
      </c>
      <c r="W177" s="10" t="s">
        <v>24</v>
      </c>
      <c r="X177" s="10">
        <f>LN(F238/F234)</f>
        <v>2.6122444359787961E-3</v>
      </c>
      <c r="Y177" s="10" t="s">
        <v>24</v>
      </c>
      <c r="AA177" s="4">
        <f>A302</f>
        <v>44762</v>
      </c>
      <c r="AB177" s="10">
        <f>(F302-F297)/F297</f>
        <v>2.3644288821305596E-3</v>
      </c>
      <c r="AC177" s="10" t="s">
        <v>24</v>
      </c>
      <c r="AD177" s="10">
        <f>LN(F302/F297)</f>
        <v>2.3616380184945328E-3</v>
      </c>
      <c r="AE177" s="10" t="s">
        <v>24</v>
      </c>
      <c r="AG177" s="4">
        <f>A364</f>
        <v>44851</v>
      </c>
      <c r="AH177" s="10">
        <f>(F364-F359)/F359</f>
        <v>1.8907225920913744E-2</v>
      </c>
      <c r="AI177" s="10" t="s">
        <v>24</v>
      </c>
      <c r="AJ177" s="10">
        <f>LN(F364/F359)</f>
        <v>1.8730705857255784E-2</v>
      </c>
      <c r="AK177" s="10" t="s">
        <v>24</v>
      </c>
    </row>
    <row r="178" spans="1:37" x14ac:dyDescent="0.35">
      <c r="A178" s="4">
        <v>44581</v>
      </c>
      <c r="B178" s="5">
        <v>25.1</v>
      </c>
      <c r="C178" s="5">
        <v>25.43</v>
      </c>
      <c r="D178" s="5">
        <v>24.79</v>
      </c>
      <c r="E178" s="5">
        <v>24.82</v>
      </c>
      <c r="F178" s="5">
        <v>23.335699999999999</v>
      </c>
      <c r="G178" s="7">
        <v>1040817</v>
      </c>
      <c r="I178" s="4">
        <f>A183</f>
        <v>44588</v>
      </c>
      <c r="J178" s="10">
        <f>(F183-F178)/F178</f>
        <v>-1.8131018139588614E-2</v>
      </c>
      <c r="K178" s="10">
        <f>[1]SPX_20260512_MULT!J178</f>
        <v>-3.4849344038119574E-2</v>
      </c>
      <c r="L178" s="10">
        <f>LN(F183/F178)</f>
        <v>-1.8297399222952381E-2</v>
      </c>
      <c r="M178" s="10">
        <f>[1]SPX_20260512_MULT!L178</f>
        <v>-3.5471069660884522E-2</v>
      </c>
      <c r="O178" s="4">
        <f>A183</f>
        <v>44588</v>
      </c>
      <c r="P178" s="10">
        <f>(F183-F178)/F178</f>
        <v>-1.8131018139588614E-2</v>
      </c>
      <c r="Q178" s="10" t="s">
        <v>24</v>
      </c>
      <c r="R178" s="10">
        <f>LN(F183/F178)</f>
        <v>-1.8297399222952381E-2</v>
      </c>
      <c r="S178" s="10" t="s">
        <v>24</v>
      </c>
      <c r="U178" s="4">
        <f>A239</f>
        <v>44670</v>
      </c>
      <c r="V178" s="10">
        <f>(F239-F235)/F235</f>
        <v>-3.7550608788504461E-3</v>
      </c>
      <c r="W178" s="10" t="s">
        <v>24</v>
      </c>
      <c r="X178" s="10">
        <f>LN(F239/F235)</f>
        <v>-3.7621288191977921E-3</v>
      </c>
      <c r="Y178" s="10" t="s">
        <v>24</v>
      </c>
      <c r="AA178" s="4">
        <f>A303</f>
        <v>44763</v>
      </c>
      <c r="AB178" s="10">
        <f>(F303-F298)/F298</f>
        <v>2.9523763617078218E-4</v>
      </c>
      <c r="AC178" s="10" t="s">
        <v>24</v>
      </c>
      <c r="AD178" s="10">
        <f>LN(F303/F298)</f>
        <v>2.951940621160259E-4</v>
      </c>
      <c r="AE178" s="10" t="s">
        <v>24</v>
      </c>
      <c r="AG178" s="4">
        <f>A365</f>
        <v>44852</v>
      </c>
      <c r="AH178" s="10">
        <f>(F365-F360)/F360</f>
        <v>2.6583142353918828E-3</v>
      </c>
      <c r="AI178" s="10" t="s">
        <v>24</v>
      </c>
      <c r="AJ178" s="10">
        <f>LN(F365/F360)</f>
        <v>2.6547871674255231E-3</v>
      </c>
      <c r="AK178" s="10" t="s">
        <v>24</v>
      </c>
    </row>
    <row r="179" spans="1:37" x14ac:dyDescent="0.35">
      <c r="A179" s="4">
        <v>44582</v>
      </c>
      <c r="B179" s="5">
        <v>24.71</v>
      </c>
      <c r="C179" s="5">
        <v>24.91</v>
      </c>
      <c r="D179" s="5">
        <v>24.37</v>
      </c>
      <c r="E179" s="5">
        <v>24.38</v>
      </c>
      <c r="F179" s="5">
        <v>22.922000000000001</v>
      </c>
      <c r="G179" s="7">
        <v>1056555</v>
      </c>
      <c r="I179" s="4">
        <f>A184</f>
        <v>44589</v>
      </c>
      <c r="J179" s="10">
        <f>(F184-F179)/F179</f>
        <v>9.846435738591737E-3</v>
      </c>
      <c r="K179" s="10">
        <f>[1]SPX_20260512_MULT!J179</f>
        <v>7.7104737152045542E-3</v>
      </c>
      <c r="L179" s="10">
        <f>LN(F184/F179)</f>
        <v>9.7982754701576909E-3</v>
      </c>
      <c r="M179" s="10">
        <f>[1]SPX_20260512_MULT!L179</f>
        <v>7.6808999340446851E-3</v>
      </c>
      <c r="O179" s="4">
        <f>A184</f>
        <v>44589</v>
      </c>
      <c r="P179" s="10">
        <f>(F184-F179)/F179</f>
        <v>9.846435738591737E-3</v>
      </c>
      <c r="Q179" s="10" t="s">
        <v>24</v>
      </c>
      <c r="R179" s="10">
        <f>LN(F184/F179)</f>
        <v>9.7982754701576909E-3</v>
      </c>
      <c r="S179" s="10" t="s">
        <v>24</v>
      </c>
      <c r="U179" s="4">
        <f>A240</f>
        <v>44671</v>
      </c>
      <c r="V179" s="10">
        <f>(F240-F236)/F236</f>
        <v>2.8837635194981528E-4</v>
      </c>
      <c r="W179" s="10" t="s">
        <v>24</v>
      </c>
      <c r="X179" s="10">
        <f>LN(F240/F236)</f>
        <v>2.8833477948186318E-4</v>
      </c>
      <c r="Y179" s="10" t="s">
        <v>24</v>
      </c>
      <c r="AA179" s="4">
        <f>A304</f>
        <v>44764</v>
      </c>
      <c r="AB179" s="10">
        <f>(F304-F299)/F299</f>
        <v>0</v>
      </c>
      <c r="AC179" s="10" t="s">
        <v>24</v>
      </c>
      <c r="AD179" s="10">
        <f>LN(F304/F299)</f>
        <v>0</v>
      </c>
      <c r="AE179" s="10" t="s">
        <v>24</v>
      </c>
      <c r="AG179" s="4">
        <f>A366</f>
        <v>44853</v>
      </c>
      <c r="AH179" s="10">
        <f>(F366-F361)/F361</f>
        <v>1.4500411994411034E-2</v>
      </c>
      <c r="AI179" s="10" t="s">
        <v>24</v>
      </c>
      <c r="AJ179" s="10">
        <f>LN(F366/F361)</f>
        <v>1.439628638952571E-2</v>
      </c>
      <c r="AK179" s="10" t="s">
        <v>24</v>
      </c>
    </row>
    <row r="180" spans="1:37" x14ac:dyDescent="0.35">
      <c r="A180" s="4">
        <v>44585</v>
      </c>
      <c r="B180" s="5">
        <v>24.32</v>
      </c>
      <c r="C180" s="5">
        <v>24.51</v>
      </c>
      <c r="D180" s="5">
        <v>23.79</v>
      </c>
      <c r="E180" s="5">
        <v>24.46</v>
      </c>
      <c r="F180" s="5">
        <v>22.997299999999999</v>
      </c>
      <c r="G180" s="7">
        <v>402014</v>
      </c>
      <c r="I180" s="4">
        <f>A185</f>
        <v>44592</v>
      </c>
      <c r="J180" s="10">
        <f>(F185-F180)/F180</f>
        <v>2.2893991903397453E-2</v>
      </c>
      <c r="K180" s="10">
        <f>[1]SPX_20260512_MULT!J180</f>
        <v>2.3904035116970108E-2</v>
      </c>
      <c r="L180" s="10">
        <f>LN(F185/F180)</f>
        <v>2.2635856872214668E-2</v>
      </c>
      <c r="M180" s="10">
        <f>[1]SPX_20260512_MULT!L180</f>
        <v>2.3622806519641042E-2</v>
      </c>
      <c r="O180" s="4">
        <f>A185</f>
        <v>44592</v>
      </c>
      <c r="P180" s="10">
        <f>(F185-F180)/F180</f>
        <v>2.2893991903397453E-2</v>
      </c>
      <c r="Q180" s="10" t="s">
        <v>24</v>
      </c>
      <c r="R180" s="10">
        <f>LN(F185/F180)</f>
        <v>2.2635856872214668E-2</v>
      </c>
      <c r="S180" s="10" t="s">
        <v>24</v>
      </c>
      <c r="U180" s="4">
        <f>A241</f>
        <v>44672</v>
      </c>
      <c r="V180" s="10">
        <f>(F241-F237)/F237</f>
        <v>-1.735703480026003E-3</v>
      </c>
      <c r="W180" s="10" t="s">
        <v>24</v>
      </c>
      <c r="X180" s="10">
        <f>LN(F241/F237)</f>
        <v>-1.7372115586154846E-3</v>
      </c>
      <c r="Y180" s="10" t="s">
        <v>24</v>
      </c>
      <c r="AA180" s="4">
        <f>A305</f>
        <v>44767</v>
      </c>
      <c r="AB180" s="10">
        <f>(F305-F300)/F300</f>
        <v>6.7784612892873046E-3</v>
      </c>
      <c r="AC180" s="10" t="s">
        <v>24</v>
      </c>
      <c r="AD180" s="10">
        <f>LN(F305/F300)</f>
        <v>6.755590813482165E-3</v>
      </c>
      <c r="AE180" s="10" t="s">
        <v>24</v>
      </c>
      <c r="AG180" s="4">
        <f>A367</f>
        <v>44854</v>
      </c>
      <c r="AH180" s="10">
        <f>(F367-F362)/F362</f>
        <v>-1.757624990768773E-3</v>
      </c>
      <c r="AI180" s="10" t="s">
        <v>24</v>
      </c>
      <c r="AJ180" s="10">
        <f>LN(F367/F362)</f>
        <v>-1.7591714258738814E-3</v>
      </c>
      <c r="AK180" s="10" t="s">
        <v>24</v>
      </c>
    </row>
    <row r="181" spans="1:37" x14ac:dyDescent="0.35">
      <c r="A181" s="4">
        <v>44586</v>
      </c>
      <c r="B181" s="5">
        <v>24.15</v>
      </c>
      <c r="C181" s="5">
        <v>24.62</v>
      </c>
      <c r="D181" s="5">
        <v>23.91</v>
      </c>
      <c r="E181" s="5">
        <v>24.39</v>
      </c>
      <c r="F181" s="5">
        <v>22.9315</v>
      </c>
      <c r="G181" s="7">
        <v>1393499</v>
      </c>
      <c r="I181" s="4">
        <f>A186</f>
        <v>44593</v>
      </c>
      <c r="J181" s="10">
        <f>(F186-F181)/F181</f>
        <v>3.7716677932102073E-2</v>
      </c>
      <c r="K181" s="10">
        <f>[1]SPX_20260512_MULT!J181</f>
        <v>4.3634103748046917E-2</v>
      </c>
      <c r="L181" s="10">
        <f>LN(F186/F181)</f>
        <v>3.702279751700116E-2</v>
      </c>
      <c r="M181" s="10">
        <f>[1]SPX_20260512_MULT!L181</f>
        <v>4.2708952692492523E-2</v>
      </c>
      <c r="O181" s="4">
        <f>A186</f>
        <v>44593</v>
      </c>
      <c r="P181" s="10">
        <f>(F186-F181)/F181</f>
        <v>3.7716677932102073E-2</v>
      </c>
      <c r="Q181" s="10" t="s">
        <v>24</v>
      </c>
      <c r="R181" s="10">
        <f>LN(F186/F181)</f>
        <v>3.702279751700116E-2</v>
      </c>
      <c r="S181" s="10" t="s">
        <v>24</v>
      </c>
      <c r="U181" s="4">
        <f>A242</f>
        <v>44673</v>
      </c>
      <c r="V181" s="10">
        <f>(F242-F237)/F237</f>
        <v>-3.471406960052006E-3</v>
      </c>
      <c r="W181" s="10" t="s">
        <v>24</v>
      </c>
      <c r="X181" s="10">
        <f>LN(F242/F237)</f>
        <v>-3.4774462738544976E-3</v>
      </c>
      <c r="Y181" s="10" t="s">
        <v>24</v>
      </c>
      <c r="AA181" s="4">
        <f>A306</f>
        <v>44768</v>
      </c>
      <c r="AB181" s="10">
        <f>(F306-F301)/F301</f>
        <v>5.8802571265182532E-3</v>
      </c>
      <c r="AC181" s="10" t="s">
        <v>24</v>
      </c>
      <c r="AD181" s="10">
        <f>LN(F306/F301)</f>
        <v>5.8630358917952539E-3</v>
      </c>
      <c r="AE181" s="10" t="s">
        <v>24</v>
      </c>
      <c r="AG181" s="4">
        <f>A368</f>
        <v>44855</v>
      </c>
      <c r="AH181" s="10">
        <f>(F368-F363)/F363</f>
        <v>1.9870640395857172E-2</v>
      </c>
      <c r="AI181" s="10" t="s">
        <v>24</v>
      </c>
      <c r="AJ181" s="10">
        <f>LN(F368/F363)</f>
        <v>1.9675796112128514E-2</v>
      </c>
      <c r="AK181" s="10" t="s">
        <v>24</v>
      </c>
    </row>
    <row r="182" spans="1:37" x14ac:dyDescent="0.35">
      <c r="A182" s="4">
        <v>44587</v>
      </c>
      <c r="B182" s="5">
        <v>24.58</v>
      </c>
      <c r="C182" s="5">
        <v>24.78</v>
      </c>
      <c r="D182" s="5">
        <v>24.171800000000001</v>
      </c>
      <c r="E182" s="5">
        <v>24.35</v>
      </c>
      <c r="F182" s="5">
        <v>22.893799999999999</v>
      </c>
      <c r="G182" s="7">
        <v>865183</v>
      </c>
      <c r="I182" s="4">
        <f>A187</f>
        <v>44594</v>
      </c>
      <c r="J182" s="10">
        <f>(F187-F182)/F182</f>
        <v>3.6140789209305614E-2</v>
      </c>
      <c r="K182" s="10">
        <f>[1]SPX_20260512_MULT!J182</f>
        <v>5.5046791325525209E-2</v>
      </c>
      <c r="L182" s="10">
        <f>LN(F187/F182)</f>
        <v>3.5503031524320432E-2</v>
      </c>
      <c r="M182" s="10">
        <f>[1]SPX_20260512_MULT!L182</f>
        <v>5.3585117911832916E-2</v>
      </c>
      <c r="O182" s="4">
        <f>A187</f>
        <v>44594</v>
      </c>
      <c r="P182" s="10">
        <f>(F187-F182)/F182</f>
        <v>3.6140789209305614E-2</v>
      </c>
      <c r="Q182" s="10" t="s">
        <v>24</v>
      </c>
      <c r="R182" s="10">
        <f>LN(F187/F182)</f>
        <v>3.5503031524320432E-2</v>
      </c>
      <c r="S182" s="10" t="s">
        <v>24</v>
      </c>
      <c r="U182" s="4">
        <f>A243</f>
        <v>44676</v>
      </c>
      <c r="V182" s="10">
        <f>(F243-F238)/F238</f>
        <v>-5.5095270145511747E-3</v>
      </c>
      <c r="W182" s="10" t="s">
        <v>24</v>
      </c>
      <c r="X182" s="10">
        <f>LN(F243/F238)</f>
        <v>-5.5247604369130622E-3</v>
      </c>
      <c r="Y182" s="10" t="s">
        <v>24</v>
      </c>
      <c r="AA182" s="4">
        <f>A307</f>
        <v>44769</v>
      </c>
      <c r="AB182" s="10">
        <f>(F307-F302)/F302</f>
        <v>9.729512353959708E-3</v>
      </c>
      <c r="AC182" s="10" t="s">
        <v>24</v>
      </c>
      <c r="AD182" s="10">
        <f>LN(F307/F302)</f>
        <v>9.6824854352516605E-3</v>
      </c>
      <c r="AE182" s="10" t="s">
        <v>24</v>
      </c>
      <c r="AG182" s="4">
        <f>A369</f>
        <v>44858</v>
      </c>
      <c r="AH182" s="10">
        <f>(F369-F364)/F364</f>
        <v>2.0618526068068747E-2</v>
      </c>
      <c r="AI182" s="10" t="s">
        <v>24</v>
      </c>
      <c r="AJ182" s="10">
        <f>LN(F369/F364)</f>
        <v>2.0408841617092135E-2</v>
      </c>
      <c r="AK182" s="10" t="s">
        <v>24</v>
      </c>
    </row>
    <row r="183" spans="1:37" x14ac:dyDescent="0.35">
      <c r="A183" s="4">
        <v>44588</v>
      </c>
      <c r="B183" s="5">
        <v>24.5</v>
      </c>
      <c r="C183" s="5">
        <v>25.05</v>
      </c>
      <c r="D183" s="5">
        <v>24.22</v>
      </c>
      <c r="E183" s="5">
        <v>24.37</v>
      </c>
      <c r="F183" s="5">
        <v>22.912600000000001</v>
      </c>
      <c r="G183" s="7">
        <v>1110221</v>
      </c>
      <c r="I183" s="4">
        <f>A188</f>
        <v>44595</v>
      </c>
      <c r="J183" s="10">
        <f>(F188-F183)/F183</f>
        <v>2.995731606190476E-2</v>
      </c>
      <c r="K183" s="10">
        <f>[1]SPX_20260512_MULT!J183</f>
        <v>3.4884955073949099E-2</v>
      </c>
      <c r="L183" s="10">
        <f>LN(F188/F183)</f>
        <v>2.9517360666256764E-2</v>
      </c>
      <c r="M183" s="10">
        <f>[1]SPX_20260512_MULT!L183</f>
        <v>3.4290266021287645E-2</v>
      </c>
      <c r="O183" s="4">
        <f>A188</f>
        <v>44595</v>
      </c>
      <c r="P183" s="10">
        <f>(F188-F183)/F183</f>
        <v>2.995731606190476E-2</v>
      </c>
      <c r="Q183" s="10" t="s">
        <v>24</v>
      </c>
      <c r="R183" s="10">
        <f>LN(F188/F183)</f>
        <v>2.9517360666256764E-2</v>
      </c>
      <c r="S183" s="10" t="s">
        <v>24</v>
      </c>
      <c r="U183" s="4">
        <f>A244</f>
        <v>44677</v>
      </c>
      <c r="V183" s="10">
        <f>(F244-F239)/F239</f>
        <v>-6.6660910625552785E-3</v>
      </c>
      <c r="W183" s="10" t="s">
        <v>24</v>
      </c>
      <c r="X183" s="10">
        <f>LN(F244/F239)</f>
        <v>-6.6884086837382152E-3</v>
      </c>
      <c r="Y183" s="10" t="s">
        <v>24</v>
      </c>
      <c r="AA183" s="4">
        <f>A308</f>
        <v>44770</v>
      </c>
      <c r="AB183" s="10">
        <f>(F308-F303)/F303</f>
        <v>1.7751194154815401E-2</v>
      </c>
      <c r="AC183" s="10" t="s">
        <v>24</v>
      </c>
      <c r="AD183" s="10">
        <f>LN(F308/F303)</f>
        <v>1.7595481728501977E-2</v>
      </c>
      <c r="AE183" s="10" t="s">
        <v>24</v>
      </c>
      <c r="AG183" s="4">
        <f>A370</f>
        <v>44859</v>
      </c>
      <c r="AH183" s="10">
        <f>(F370-F365)/F365</f>
        <v>2.6221380739084997E-2</v>
      </c>
      <c r="AI183" s="10" t="s">
        <v>24</v>
      </c>
      <c r="AJ183" s="10">
        <f>LN(F370/F365)</f>
        <v>2.5883494174290669E-2</v>
      </c>
      <c r="AK183" s="10" t="s">
        <v>24</v>
      </c>
    </row>
    <row r="184" spans="1:37" x14ac:dyDescent="0.35">
      <c r="A184" s="4">
        <v>44589</v>
      </c>
      <c r="B184" s="5">
        <v>24.31</v>
      </c>
      <c r="C184" s="5">
        <v>24.65</v>
      </c>
      <c r="D184" s="5">
        <v>24.13</v>
      </c>
      <c r="E184" s="5">
        <v>24.62</v>
      </c>
      <c r="F184" s="5">
        <v>23.1477</v>
      </c>
      <c r="G184" s="7">
        <v>1245177</v>
      </c>
      <c r="I184" s="4">
        <f>A189</f>
        <v>44596</v>
      </c>
      <c r="J184" s="10">
        <f>(F189-F184)/F184</f>
        <v>1.340521952504992E-2</v>
      </c>
      <c r="K184" s="10">
        <f>[1]SPX_20260512_MULT!J184</f>
        <v>1.5496846339636036E-2</v>
      </c>
      <c r="L184" s="10">
        <f>LN(F189/F184)</f>
        <v>1.3316164554648133E-2</v>
      </c>
      <c r="M184" s="10">
        <f>[1]SPX_20260512_MULT!L184</f>
        <v>1.5377996508749601E-2</v>
      </c>
      <c r="O184" s="4">
        <f>A189</f>
        <v>44596</v>
      </c>
      <c r="P184" s="10">
        <f>(F189-F184)/F184</f>
        <v>1.340521952504992E-2</v>
      </c>
      <c r="Q184" s="10" t="s">
        <v>24</v>
      </c>
      <c r="R184" s="10">
        <f>LN(F189/F184)</f>
        <v>1.3316164554648133E-2</v>
      </c>
      <c r="S184" s="10" t="s">
        <v>24</v>
      </c>
      <c r="U184" s="4">
        <f>A245</f>
        <v>44678</v>
      </c>
      <c r="V184" s="10">
        <f>(F245-F240)/F240</f>
        <v>-1.1573337930173448E-2</v>
      </c>
      <c r="W184" s="10" t="s">
        <v>24</v>
      </c>
      <c r="X184" s="10">
        <f>LN(F245/F240)</f>
        <v>-1.1640830251910478E-2</v>
      </c>
      <c r="Y184" s="10" t="s">
        <v>24</v>
      </c>
      <c r="AA184" s="4">
        <f>A309</f>
        <v>44771</v>
      </c>
      <c r="AB184" s="10">
        <f>(F309-F304)/F304</f>
        <v>9.7209353926603504E-3</v>
      </c>
      <c r="AC184" s="10" t="s">
        <v>24</v>
      </c>
      <c r="AD184" s="10">
        <f>LN(F309/F304)</f>
        <v>9.6739910834253654E-3</v>
      </c>
      <c r="AE184" s="10" t="s">
        <v>24</v>
      </c>
      <c r="AG184" s="4">
        <f>A371</f>
        <v>44860</v>
      </c>
      <c r="AH184" s="10">
        <f>(F371-F366)/F366</f>
        <v>1.2545135118432927E-2</v>
      </c>
      <c r="AI184" s="10" t="s">
        <v>24</v>
      </c>
      <c r="AJ184" s="10">
        <f>LN(F371/F366)</f>
        <v>1.2467096899740888E-2</v>
      </c>
      <c r="AK184" s="10" t="s">
        <v>24</v>
      </c>
    </row>
    <row r="185" spans="1:37" x14ac:dyDescent="0.35">
      <c r="A185" s="4">
        <v>44592</v>
      </c>
      <c r="B185" s="5">
        <v>24.5</v>
      </c>
      <c r="C185" s="5">
        <v>25.545000000000002</v>
      </c>
      <c r="D185" s="5">
        <v>24.46</v>
      </c>
      <c r="E185" s="5">
        <v>25.02</v>
      </c>
      <c r="F185" s="5">
        <v>23.523800000000001</v>
      </c>
      <c r="G185" s="7">
        <v>11670406</v>
      </c>
      <c r="I185" s="4">
        <f>A190</f>
        <v>44599</v>
      </c>
      <c r="J185" s="10">
        <f>(F190-F185)/F185</f>
        <v>-1.1592514814783341E-2</v>
      </c>
      <c r="K185" s="10">
        <f>[1]SPX_20260512_MULT!J185</f>
        <v>-7.0156905367314707E-3</v>
      </c>
      <c r="L185" s="10">
        <f>LN(F190/F185)</f>
        <v>-1.1660231863964851E-2</v>
      </c>
      <c r="M185" s="10">
        <f>[1]SPX_20260512_MULT!L185</f>
        <v>-7.0404162065485307E-3</v>
      </c>
      <c r="O185" s="4">
        <f>A190</f>
        <v>44599</v>
      </c>
      <c r="P185" s="10">
        <f>(F190-F185)/F185</f>
        <v>-1.1592514814783341E-2</v>
      </c>
      <c r="Q185" s="10" t="s">
        <v>24</v>
      </c>
      <c r="R185" s="10">
        <f>LN(F190/F185)</f>
        <v>-1.1660231863964851E-2</v>
      </c>
      <c r="S185" s="10" t="s">
        <v>24</v>
      </c>
      <c r="U185" s="4">
        <f>A246</f>
        <v>44679</v>
      </c>
      <c r="V185" s="10">
        <f>(F246-F241)/F241</f>
        <v>-2.3192876005942512E-3</v>
      </c>
      <c r="W185" s="10" t="s">
        <v>24</v>
      </c>
      <c r="X185" s="10">
        <f>LN(F246/F241)</f>
        <v>-2.3219813138846404E-3</v>
      </c>
      <c r="Y185" s="10" t="s">
        <v>24</v>
      </c>
      <c r="AA185" s="4">
        <f>A310</f>
        <v>44774</v>
      </c>
      <c r="AB185" s="10">
        <f>(F310-F305)/F305</f>
        <v>1.1413028906452667E-2</v>
      </c>
      <c r="AC185" s="10" t="s">
        <v>24</v>
      </c>
      <c r="AD185" s="10">
        <f>LN(F310/F305)</f>
        <v>1.1348391631843174E-2</v>
      </c>
      <c r="AE185" s="10" t="s">
        <v>24</v>
      </c>
      <c r="AG185" s="4">
        <f>A372</f>
        <v>44861</v>
      </c>
      <c r="AH185" s="10">
        <f>(F372-F367)/F367</f>
        <v>1.9947918207912967E-2</v>
      </c>
      <c r="AI185" s="10" t="s">
        <v>24</v>
      </c>
      <c r="AJ185" s="10">
        <f>LN(F372/F367)</f>
        <v>1.9751565412066421E-2</v>
      </c>
      <c r="AK185" s="10" t="s">
        <v>24</v>
      </c>
    </row>
    <row r="186" spans="1:37" x14ac:dyDescent="0.35">
      <c r="A186" s="4">
        <v>44593</v>
      </c>
      <c r="B186" s="5">
        <v>25.02</v>
      </c>
      <c r="C186" s="5">
        <v>25.47</v>
      </c>
      <c r="D186" s="5">
        <v>24.76</v>
      </c>
      <c r="E186" s="5">
        <v>25.31</v>
      </c>
      <c r="F186" s="5">
        <v>23.796399999999998</v>
      </c>
      <c r="G186" s="7">
        <v>1153877</v>
      </c>
      <c r="I186" s="4">
        <f>A191</f>
        <v>44600</v>
      </c>
      <c r="J186" s="10">
        <f>(F191-F186)/F186</f>
        <v>-2.1730177673933843E-2</v>
      </c>
      <c r="K186" s="10">
        <f>[1]SPX_20260512_MULT!J186</f>
        <v>-5.4986869135650405E-3</v>
      </c>
      <c r="L186" s="10">
        <f>LN(F191/F186)</f>
        <v>-2.1969755049562018E-2</v>
      </c>
      <c r="M186" s="10">
        <f>[1]SPX_20260512_MULT!L186</f>
        <v>-5.5138603406309234E-3</v>
      </c>
      <c r="O186" s="4">
        <f>A191</f>
        <v>44600</v>
      </c>
      <c r="P186" s="10">
        <f>(F191-F186)/F186</f>
        <v>-2.1730177673933843E-2</v>
      </c>
      <c r="Q186" s="10" t="s">
        <v>24</v>
      </c>
      <c r="R186" s="10">
        <f>LN(F191/F186)</f>
        <v>-2.1969755049562018E-2</v>
      </c>
      <c r="S186" s="10" t="s">
        <v>24</v>
      </c>
      <c r="U186" s="4">
        <f>A247</f>
        <v>44680</v>
      </c>
      <c r="V186" s="10">
        <f>(F247-F242)/F242</f>
        <v>-7.2592791422479066E-3</v>
      </c>
      <c r="W186" s="10" t="s">
        <v>24</v>
      </c>
      <c r="X186" s="10">
        <f>LN(F247/F242)</f>
        <v>-7.2857559217848183E-3</v>
      </c>
      <c r="Y186" s="10" t="s">
        <v>24</v>
      </c>
      <c r="AA186" s="4">
        <f>A311</f>
        <v>44775</v>
      </c>
      <c r="AB186" s="10">
        <f>(F311-F306)/F306</f>
        <v>6.1405571446855401E-3</v>
      </c>
      <c r="AC186" s="10" t="s">
        <v>24</v>
      </c>
      <c r="AD186" s="10">
        <f>LN(F311/F306)</f>
        <v>6.1217807494759304E-3</v>
      </c>
      <c r="AE186" s="10" t="s">
        <v>24</v>
      </c>
      <c r="AG186" s="4">
        <f>A373</f>
        <v>44862</v>
      </c>
      <c r="AH186" s="10">
        <f>(F373-F368)/F368</f>
        <v>1.4828221434773362E-2</v>
      </c>
      <c r="AI186" s="10" t="s">
        <v>24</v>
      </c>
      <c r="AJ186" s="10">
        <f>LN(F373/F368)</f>
        <v>1.4719358205311225E-2</v>
      </c>
      <c r="AK186" s="10" t="s">
        <v>24</v>
      </c>
    </row>
    <row r="187" spans="1:37" x14ac:dyDescent="0.35">
      <c r="A187" s="4">
        <v>44594</v>
      </c>
      <c r="B187" s="5">
        <v>25.26</v>
      </c>
      <c r="C187" s="5">
        <v>25.41</v>
      </c>
      <c r="D187" s="5">
        <v>24.995000000000001</v>
      </c>
      <c r="E187" s="5">
        <v>25.23</v>
      </c>
      <c r="F187" s="5">
        <v>23.7212</v>
      </c>
      <c r="G187" s="7">
        <v>840767</v>
      </c>
      <c r="I187" s="4">
        <f>A192</f>
        <v>44601</v>
      </c>
      <c r="J187" s="10">
        <f>(F192-F187)/F187</f>
        <v>-6.7365900544660729E-3</v>
      </c>
      <c r="K187" s="10">
        <f>[1]SPX_20260512_MULT!J187</f>
        <v>-4.7930222555777545E-4</v>
      </c>
      <c r="L187" s="10">
        <f>LN(F192/F187)</f>
        <v>-6.7593833007582767E-3</v>
      </c>
      <c r="M187" s="10">
        <f>[1]SPX_20260512_MULT!L187</f>
        <v>-4.7941712758618721E-4</v>
      </c>
      <c r="O187" s="4">
        <f>A192</f>
        <v>44601</v>
      </c>
      <c r="P187" s="10">
        <f>(F192-F187)/F187</f>
        <v>-6.7365900544660729E-3</v>
      </c>
      <c r="Q187" s="10" t="s">
        <v>24</v>
      </c>
      <c r="R187" s="10">
        <f>LN(F192/F187)</f>
        <v>-6.7593833007582767E-3</v>
      </c>
      <c r="S187" s="10" t="s">
        <v>24</v>
      </c>
      <c r="U187" s="4">
        <f>A248</f>
        <v>44683</v>
      </c>
      <c r="V187" s="10">
        <f>(F248-F243)/F243</f>
        <v>-4.0816693218978274E-3</v>
      </c>
      <c r="W187" s="10" t="s">
        <v>24</v>
      </c>
      <c r="X187" s="10">
        <f>LN(F248/F243)</f>
        <v>-4.0900220706444838E-3</v>
      </c>
      <c r="Y187" s="10" t="s">
        <v>24</v>
      </c>
      <c r="AA187" s="4">
        <f>A312</f>
        <v>44776</v>
      </c>
      <c r="AB187" s="10">
        <f>(F312-F307)/F307</f>
        <v>9.0502444606263676E-3</v>
      </c>
      <c r="AC187" s="10" t="s">
        <v>24</v>
      </c>
      <c r="AD187" s="10">
        <f>LN(F312/F307)</f>
        <v>9.0095364256582017E-3</v>
      </c>
      <c r="AE187" s="10" t="s">
        <v>24</v>
      </c>
      <c r="AG187" s="4">
        <f>A374</f>
        <v>44865</v>
      </c>
      <c r="AH187" s="10">
        <f>(F374-F369)/F369</f>
        <v>5.7645109918733452E-4</v>
      </c>
      <c r="AI187" s="10" t="s">
        <v>24</v>
      </c>
      <c r="AJ187" s="10">
        <f>LN(F374/F369)</f>
        <v>5.76285015075551E-4</v>
      </c>
      <c r="AK187" s="10" t="s">
        <v>24</v>
      </c>
    </row>
    <row r="188" spans="1:37" x14ac:dyDescent="0.35">
      <c r="A188" s="4">
        <v>44595</v>
      </c>
      <c r="B188" s="5">
        <v>25.09</v>
      </c>
      <c r="C188" s="5">
        <v>25.32</v>
      </c>
      <c r="D188" s="5">
        <v>24.86</v>
      </c>
      <c r="E188" s="5">
        <v>25.1</v>
      </c>
      <c r="F188" s="5">
        <v>23.599</v>
      </c>
      <c r="G188" s="7">
        <v>693385</v>
      </c>
      <c r="I188" s="4">
        <f>A193</f>
        <v>44602</v>
      </c>
      <c r="J188" s="10">
        <f>(F193-F188)/F188</f>
        <v>-2.74884529005467E-2</v>
      </c>
      <c r="K188" s="10">
        <f>[1]SPX_20260512_MULT!J188</f>
        <v>5.9498732746808775E-3</v>
      </c>
      <c r="L188" s="10">
        <f>LN(F193/F188)</f>
        <v>-2.7873329935910095E-2</v>
      </c>
      <c r="M188" s="10">
        <f>[1]SPX_20260512_MULT!L188</f>
        <v>5.9322426773368254E-3</v>
      </c>
      <c r="O188" s="4">
        <f>A193</f>
        <v>44602</v>
      </c>
      <c r="P188" s="10">
        <f>(F193-F188)/F188</f>
        <v>-2.74884529005467E-2</v>
      </c>
      <c r="Q188" s="10" t="s">
        <v>24</v>
      </c>
      <c r="R188" s="10">
        <f>LN(F193/F188)</f>
        <v>-2.7873329935910095E-2</v>
      </c>
      <c r="S188" s="10" t="s">
        <v>24</v>
      </c>
      <c r="U188" s="4">
        <f>A249</f>
        <v>44684</v>
      </c>
      <c r="V188" s="10">
        <f>(F249-F244)/F244</f>
        <v>-4.9604363985132011E-3</v>
      </c>
      <c r="W188" s="10" t="s">
        <v>24</v>
      </c>
      <c r="X188" s="10">
        <f>LN(F249/F244)</f>
        <v>-4.9727802004934998E-3</v>
      </c>
      <c r="Y188" s="10" t="s">
        <v>24</v>
      </c>
      <c r="AA188" s="4">
        <f>A313</f>
        <v>44777</v>
      </c>
      <c r="AB188" s="10">
        <f>(F313-F308)/F308</f>
        <v>4.941881110769205E-3</v>
      </c>
      <c r="AC188" s="10" t="s">
        <v>24</v>
      </c>
      <c r="AD188" s="10">
        <f>LN(F313/F308)</f>
        <v>4.9297100983068986E-3</v>
      </c>
      <c r="AE188" s="10" t="s">
        <v>24</v>
      </c>
      <c r="AG188" s="4">
        <f>A375</f>
        <v>44866</v>
      </c>
      <c r="AH188" s="10">
        <f>(F375-F370)/F370</f>
        <v>-2.0100502512563302E-3</v>
      </c>
      <c r="AI188" s="10" t="s">
        <v>24</v>
      </c>
      <c r="AJ188" s="10">
        <f>LN(F375/F370)</f>
        <v>-2.0120731134202312E-3</v>
      </c>
      <c r="AK188" s="10" t="s">
        <v>24</v>
      </c>
    </row>
    <row r="189" spans="1:37" x14ac:dyDescent="0.35">
      <c r="A189" s="4">
        <v>44596</v>
      </c>
      <c r="B189" s="5">
        <v>24.96</v>
      </c>
      <c r="C189" s="5">
        <v>25.17</v>
      </c>
      <c r="D189" s="5">
        <v>24.51</v>
      </c>
      <c r="E189" s="5">
        <v>24.95</v>
      </c>
      <c r="F189" s="5">
        <v>23.457999999999998</v>
      </c>
      <c r="G189" s="7">
        <v>711113</v>
      </c>
      <c r="I189" s="4">
        <f>A194</f>
        <v>44603</v>
      </c>
      <c r="J189" s="10">
        <f>(F194-F189)/F189</f>
        <v>-2.405149629124391E-2</v>
      </c>
      <c r="K189" s="10">
        <f>[1]SPX_20260512_MULT!J189</f>
        <v>-1.819556888613439E-2</v>
      </c>
      <c r="L189" s="10">
        <f>LN(F194/F189)</f>
        <v>-2.434545655452679E-2</v>
      </c>
      <c r="M189" s="10">
        <f>[1]SPX_20260512_MULT!L189</f>
        <v>-1.8363144113261048E-2</v>
      </c>
      <c r="O189" s="4">
        <f>A194</f>
        <v>44603</v>
      </c>
      <c r="P189" s="10">
        <f>(F194-F189)/F189</f>
        <v>-2.405149629124391E-2</v>
      </c>
      <c r="Q189" s="10" t="s">
        <v>24</v>
      </c>
      <c r="R189" s="10">
        <f>LN(F194/F189)</f>
        <v>-2.434545655452679E-2</v>
      </c>
      <c r="S189" s="10" t="s">
        <v>24</v>
      </c>
      <c r="U189" s="4">
        <f>A250</f>
        <v>44685</v>
      </c>
      <c r="V189" s="10">
        <f>(F250-F245)/F245</f>
        <v>8.1967952515116273E-3</v>
      </c>
      <c r="W189" s="10" t="s">
        <v>24</v>
      </c>
      <c r="X189" s="10">
        <f>LN(F250/F245)</f>
        <v>8.1633839780559554E-3</v>
      </c>
      <c r="Y189" s="10" t="s">
        <v>24</v>
      </c>
      <c r="AA189" s="4">
        <f>A314</f>
        <v>44778</v>
      </c>
      <c r="AB189" s="10">
        <f>(F314-F309)/F309</f>
        <v>6.7112300259243264E-3</v>
      </c>
      <c r="AC189" s="10" t="s">
        <v>24</v>
      </c>
      <c r="AD189" s="10">
        <f>LN(F314/F309)</f>
        <v>6.6888099765321273E-3</v>
      </c>
      <c r="AE189" s="10" t="s">
        <v>24</v>
      </c>
      <c r="AG189" s="4">
        <f>A376</f>
        <v>44867</v>
      </c>
      <c r="AH189" s="10">
        <f>(F376-F371)/F371</f>
        <v>-6.0509887350470547E-3</v>
      </c>
      <c r="AI189" s="10" t="s">
        <v>24</v>
      </c>
      <c r="AJ189" s="10">
        <f>LN(F376/F371)</f>
        <v>-6.0693701554060406E-3</v>
      </c>
      <c r="AK189" s="10" t="s">
        <v>24</v>
      </c>
    </row>
    <row r="190" spans="1:37" x14ac:dyDescent="0.35">
      <c r="A190" s="4">
        <v>44599</v>
      </c>
      <c r="B190" s="5">
        <v>24.9</v>
      </c>
      <c r="C190" s="5">
        <v>24.98</v>
      </c>
      <c r="D190" s="5">
        <v>24.64</v>
      </c>
      <c r="E190" s="5">
        <v>24.73</v>
      </c>
      <c r="F190" s="5">
        <v>23.251100000000001</v>
      </c>
      <c r="G190" s="7">
        <v>2275767</v>
      </c>
      <c r="I190" s="4">
        <f>A195</f>
        <v>44606</v>
      </c>
      <c r="J190" s="10">
        <f>(F195-F190)/F190</f>
        <v>-8.8942028549187438E-3</v>
      </c>
      <c r="K190" s="10">
        <f>[1]SPX_20260512_MULT!J190</f>
        <v>-1.8332422252821334E-2</v>
      </c>
      <c r="L190" s="10">
        <f>LN(F195/F190)</f>
        <v>-8.9339923835929161E-3</v>
      </c>
      <c r="M190" s="10">
        <f>[1]SPX_20260512_MULT!L190</f>
        <v>-1.8502543469392327E-2</v>
      </c>
      <c r="O190" s="4">
        <f>A195</f>
        <v>44606</v>
      </c>
      <c r="P190" s="10">
        <f>(F195-F190)/F190</f>
        <v>-8.8942028549187438E-3</v>
      </c>
      <c r="Q190" s="10" t="s">
        <v>24</v>
      </c>
      <c r="R190" s="10">
        <f>LN(F195/F190)</f>
        <v>-8.9339923835929161E-3</v>
      </c>
      <c r="S190" s="10" t="s">
        <v>24</v>
      </c>
      <c r="U190" s="4">
        <f>A251</f>
        <v>44686</v>
      </c>
      <c r="V190" s="10">
        <f>(F251-F246)/F246</f>
        <v>-6.9710534168903491E-3</v>
      </c>
      <c r="W190" s="10" t="s">
        <v>24</v>
      </c>
      <c r="X190" s="10">
        <f>LN(F251/F246)</f>
        <v>-6.9954647242633341E-3</v>
      </c>
      <c r="Y190" s="10" t="s">
        <v>24</v>
      </c>
      <c r="AA190" s="4">
        <f>A315</f>
        <v>44781</v>
      </c>
      <c r="AB190" s="10">
        <f>(F315-F310)/F310</f>
        <v>-8.6804123711341948E-3</v>
      </c>
      <c r="AC190" s="10" t="s">
        <v>24</v>
      </c>
      <c r="AD190" s="10">
        <f>LN(F315/F310)</f>
        <v>-8.7183066016660073E-3</v>
      </c>
      <c r="AE190" s="10" t="s">
        <v>24</v>
      </c>
      <c r="AG190" s="4">
        <f>A377</f>
        <v>44868</v>
      </c>
      <c r="AH190" s="10">
        <f>(F377-F372)/F372</f>
        <v>-1.6108114694882925E-2</v>
      </c>
      <c r="AI190" s="10" t="s">
        <v>24</v>
      </c>
      <c r="AJ190" s="10">
        <f>LN(F377/F372)</f>
        <v>-1.6239260623727571E-2</v>
      </c>
      <c r="AK190" s="10" t="s">
        <v>24</v>
      </c>
    </row>
    <row r="191" spans="1:37" x14ac:dyDescent="0.35">
      <c r="A191" s="4">
        <v>44600</v>
      </c>
      <c r="B191" s="5">
        <v>24.78</v>
      </c>
      <c r="C191" s="5">
        <v>24.93</v>
      </c>
      <c r="D191" s="5">
        <v>24.635000000000002</v>
      </c>
      <c r="E191" s="5">
        <v>24.76</v>
      </c>
      <c r="F191" s="5">
        <v>23.279299999999999</v>
      </c>
      <c r="G191" s="7">
        <v>861720</v>
      </c>
      <c r="I191" s="4">
        <f>A196</f>
        <v>44607</v>
      </c>
      <c r="J191" s="10">
        <f>(F196-F191)/F191</f>
        <v>-2.6654581538104662E-2</v>
      </c>
      <c r="K191" s="10">
        <f>[1]SPX_20260512_MULT!J191</f>
        <v>-1.116217041096612E-2</v>
      </c>
      <c r="L191" s="10">
        <f>LN(F196/F191)</f>
        <v>-2.7016256237025332E-2</v>
      </c>
      <c r="M191" s="10">
        <f>[1]SPX_20260512_MULT!L191</f>
        <v>-1.1224934931007832E-2</v>
      </c>
      <c r="O191" s="4">
        <f>A196</f>
        <v>44607</v>
      </c>
      <c r="P191" s="10">
        <f>(F196-F191)/F191</f>
        <v>-2.6654581538104662E-2</v>
      </c>
      <c r="Q191" s="10" t="s">
        <v>24</v>
      </c>
      <c r="R191" s="10">
        <f>LN(F196/F191)</f>
        <v>-2.7016256237025332E-2</v>
      </c>
      <c r="S191" s="10" t="s">
        <v>24</v>
      </c>
      <c r="U191" s="4">
        <f>A252</f>
        <v>44687</v>
      </c>
      <c r="V191" s="10">
        <f>(F252-F247)/F247</f>
        <v>3.5089722136268566E-3</v>
      </c>
      <c r="W191" s="10" t="s">
        <v>24</v>
      </c>
      <c r="X191" s="10">
        <f>LN(F252/F247)</f>
        <v>3.5028301346913524E-3</v>
      </c>
      <c r="Y191" s="10" t="s">
        <v>24</v>
      </c>
      <c r="AA191" s="4">
        <f>A316</f>
        <v>44782</v>
      </c>
      <c r="AB191" s="10">
        <f>(F316-F311)/F311</f>
        <v>-4.3576529616065427E-3</v>
      </c>
      <c r="AC191" s="10" t="s">
        <v>24</v>
      </c>
      <c r="AD191" s="10">
        <f>LN(F316/F311)</f>
        <v>-4.3671752044287526E-3</v>
      </c>
      <c r="AE191" s="10" t="s">
        <v>24</v>
      </c>
      <c r="AG191" s="4">
        <f>A378</f>
        <v>44869</v>
      </c>
      <c r="AH191" s="10">
        <f>(F378-F373)/F373</f>
        <v>-1.0602412424593602E-2</v>
      </c>
      <c r="AI191" s="10" t="s">
        <v>24</v>
      </c>
      <c r="AJ191" s="10">
        <f>LN(F378/F373)</f>
        <v>-1.0659018461759744E-2</v>
      </c>
      <c r="AK191" s="10" t="s">
        <v>24</v>
      </c>
    </row>
    <row r="192" spans="1:37" x14ac:dyDescent="0.35">
      <c r="A192" s="4">
        <v>44601</v>
      </c>
      <c r="B192" s="5">
        <v>25</v>
      </c>
      <c r="C192" s="5">
        <v>25.16</v>
      </c>
      <c r="D192" s="5">
        <v>24.95</v>
      </c>
      <c r="E192" s="5">
        <v>25.06</v>
      </c>
      <c r="F192" s="5">
        <v>23.561399999999999</v>
      </c>
      <c r="G192" s="7">
        <v>994974</v>
      </c>
      <c r="I192" s="4">
        <f>A197</f>
        <v>44608</v>
      </c>
      <c r="J192" s="10">
        <f>(F197-F192)/F192</f>
        <v>-4.030320778901085E-2</v>
      </c>
      <c r="K192" s="10">
        <f>[1]SPX_20260512_MULT!J192</f>
        <v>-2.4453018000034091E-2</v>
      </c>
      <c r="L192" s="10">
        <f>LN(F197/F192)</f>
        <v>-4.1137885855556063E-2</v>
      </c>
      <c r="M192" s="10">
        <f>[1]SPX_20260512_MULT!L192</f>
        <v>-2.4756958110535011E-2</v>
      </c>
      <c r="O192" s="4">
        <f>A197</f>
        <v>44608</v>
      </c>
      <c r="P192" s="10">
        <f>(F197-F192)/F192</f>
        <v>-4.030320778901085E-2</v>
      </c>
      <c r="Q192" s="10" t="s">
        <v>24</v>
      </c>
      <c r="R192" s="10">
        <f>LN(F197/F192)</f>
        <v>-4.1137885855556063E-2</v>
      </c>
      <c r="S192" s="10" t="s">
        <v>24</v>
      </c>
      <c r="U192" s="4">
        <f>A253</f>
        <v>44690</v>
      </c>
      <c r="V192" s="10">
        <f>(F253-F248)/F248</f>
        <v>-1.6685259299574026E-2</v>
      </c>
      <c r="W192" s="10" t="s">
        <v>24</v>
      </c>
      <c r="X192" s="10">
        <f>LN(F253/F248)</f>
        <v>-1.6826026257413852E-2</v>
      </c>
      <c r="Y192" s="10" t="s">
        <v>24</v>
      </c>
      <c r="AA192" s="4">
        <f>A317</f>
        <v>44783</v>
      </c>
      <c r="AB192" s="10">
        <f>(F317-F312)/F312</f>
        <v>-5.7879234167894054E-3</v>
      </c>
      <c r="AC192" s="10" t="s">
        <v>24</v>
      </c>
      <c r="AD192" s="10">
        <f>LN(F317/F312)</f>
        <v>-5.8047383593199083E-3</v>
      </c>
      <c r="AE192" s="10" t="s">
        <v>24</v>
      </c>
      <c r="AG192" s="4">
        <f>A379</f>
        <v>44872</v>
      </c>
      <c r="AH192" s="10">
        <f>(F379-F374)/F374</f>
        <v>-1.8171025870070551E-2</v>
      </c>
      <c r="AI192" s="10" t="s">
        <v>24</v>
      </c>
      <c r="AJ192" s="10">
        <f>LN(F379/F374)</f>
        <v>-1.8338146559237427E-2</v>
      </c>
      <c r="AK192" s="10" t="s">
        <v>24</v>
      </c>
    </row>
    <row r="193" spans="1:37" x14ac:dyDescent="0.35">
      <c r="A193" s="4">
        <v>44602</v>
      </c>
      <c r="B193" s="5">
        <v>24.77</v>
      </c>
      <c r="C193" s="5">
        <v>25.07</v>
      </c>
      <c r="D193" s="5">
        <v>24.29</v>
      </c>
      <c r="E193" s="5">
        <v>24.41</v>
      </c>
      <c r="F193" s="5">
        <v>22.950299999999999</v>
      </c>
      <c r="G193" s="7">
        <v>821097</v>
      </c>
      <c r="I193" s="4">
        <f>A198</f>
        <v>44609</v>
      </c>
      <c r="J193" s="10">
        <f>(F198-F193)/F193</f>
        <v>-2.7450621560502434E-2</v>
      </c>
      <c r="K193" s="10">
        <f>[1]SPX_20260512_MULT!J193</f>
        <v>-2.7490696712964831E-2</v>
      </c>
      <c r="L193" s="10">
        <f>LN(F198/F193)</f>
        <v>-2.7834430033544837E-2</v>
      </c>
      <c r="M193" s="10">
        <f>[1]SPX_20260512_MULT!L193</f>
        <v>-2.7875637173303099E-2</v>
      </c>
      <c r="O193" s="4">
        <f>A198</f>
        <v>44609</v>
      </c>
      <c r="P193" s="10">
        <f>(F198-F193)/F193</f>
        <v>-2.7450621560502434E-2</v>
      </c>
      <c r="Q193" s="10" t="s">
        <v>24</v>
      </c>
      <c r="R193" s="10">
        <f>LN(F198/F193)</f>
        <v>-2.7834430033544837E-2</v>
      </c>
      <c r="S193" s="10" t="s">
        <v>24</v>
      </c>
      <c r="U193" s="4">
        <f>A254</f>
        <v>44691</v>
      </c>
      <c r="V193" s="10">
        <f>(F254-F249)/F249</f>
        <v>-5.864722803741269E-3</v>
      </c>
      <c r="W193" s="10" t="s">
        <v>24</v>
      </c>
      <c r="X193" s="10">
        <f>LN(F254/F249)</f>
        <v>-5.8819878266668903E-3</v>
      </c>
      <c r="Y193" s="10" t="s">
        <v>24</v>
      </c>
      <c r="AA193" s="4">
        <f>A318</f>
        <v>44784</v>
      </c>
      <c r="AB193" s="10">
        <f>(F318-F313)/F313</f>
        <v>-8.1007544214041858E-3</v>
      </c>
      <c r="AC193" s="10" t="s">
        <v>24</v>
      </c>
      <c r="AD193" s="10">
        <f>LN(F318/F313)</f>
        <v>-8.1337438125976373E-3</v>
      </c>
      <c r="AE193" s="10" t="s">
        <v>24</v>
      </c>
      <c r="AG193" s="4">
        <f>A380</f>
        <v>44873</v>
      </c>
      <c r="AH193" s="10">
        <f>(F380-F375)/F375</f>
        <v>-2.6755008401751563E-2</v>
      </c>
      <c r="AI193" s="10" t="s">
        <v>24</v>
      </c>
      <c r="AJ193" s="10">
        <f>LN(F380/F375)</f>
        <v>-2.7119438563638121E-2</v>
      </c>
      <c r="AK193" s="10" t="s">
        <v>24</v>
      </c>
    </row>
    <row r="194" spans="1:37" x14ac:dyDescent="0.35">
      <c r="A194" s="4">
        <v>44603</v>
      </c>
      <c r="B194" s="5">
        <v>24.54</v>
      </c>
      <c r="C194" s="5">
        <v>24.91</v>
      </c>
      <c r="D194" s="5">
        <v>24.17</v>
      </c>
      <c r="E194" s="5">
        <v>24.35</v>
      </c>
      <c r="F194" s="5">
        <v>22.893799999999999</v>
      </c>
      <c r="G194" s="7">
        <v>999006</v>
      </c>
      <c r="I194" s="4">
        <f>A199</f>
        <v>44610</v>
      </c>
      <c r="J194" s="10">
        <f>(F199-F194)/F194</f>
        <v>-4.1067887375621233E-2</v>
      </c>
      <c r="K194" s="10">
        <f>[1]SPX_20260512_MULT!J194</f>
        <v>-1.5789925954820247E-2</v>
      </c>
      <c r="L194" s="10">
        <f>LN(F199/F194)</f>
        <v>-4.1934996360012751E-2</v>
      </c>
      <c r="M194" s="10">
        <f>[1]SPX_20260512_MULT!L194</f>
        <v>-1.5915914832293012E-2</v>
      </c>
      <c r="O194" s="4">
        <f>A199</f>
        <v>44610</v>
      </c>
      <c r="P194" s="10">
        <f>(F199-F194)/F194</f>
        <v>-4.1067887375621233E-2</v>
      </c>
      <c r="Q194" s="10" t="s">
        <v>24</v>
      </c>
      <c r="R194" s="10">
        <f>LN(F199/F194)</f>
        <v>-4.1934996360012751E-2</v>
      </c>
      <c r="S194" s="10" t="s">
        <v>24</v>
      </c>
      <c r="U194" s="4">
        <f>A255</f>
        <v>44692</v>
      </c>
      <c r="V194" s="10">
        <f>(F255-F250)/F250</f>
        <v>-3.0486586438807559E-2</v>
      </c>
      <c r="W194" s="10" t="s">
        <v>24</v>
      </c>
      <c r="X194" s="10">
        <f>LN(F255/F250)</f>
        <v>-3.0960968849815949E-2</v>
      </c>
      <c r="Y194" s="10" t="s">
        <v>24</v>
      </c>
      <c r="AA194" s="4">
        <f>A319</f>
        <v>44785</v>
      </c>
      <c r="AB194" s="10">
        <f>(F319-F314)/F314</f>
        <v>-6.6664896802149523E-3</v>
      </c>
      <c r="AC194" s="10" t="s">
        <v>24</v>
      </c>
      <c r="AD194" s="10">
        <f>LN(F319/F314)</f>
        <v>-6.6888099765322739E-3</v>
      </c>
      <c r="AE194" s="10" t="s">
        <v>24</v>
      </c>
      <c r="AG194" s="4">
        <f>A381</f>
        <v>44874</v>
      </c>
      <c r="AH194" s="10">
        <f>(F381-F376)/F376</f>
        <v>-2.1447744697275374E-2</v>
      </c>
      <c r="AI194" s="10" t="s">
        <v>24</v>
      </c>
      <c r="AJ194" s="10">
        <f>LN(F381/F376)</f>
        <v>-2.1681090094430415E-2</v>
      </c>
      <c r="AK194" s="10" t="s">
        <v>24</v>
      </c>
    </row>
    <row r="195" spans="1:37" x14ac:dyDescent="0.35">
      <c r="A195" s="4">
        <v>44606</v>
      </c>
      <c r="B195" s="5">
        <v>24.44</v>
      </c>
      <c r="C195" s="5">
        <v>24.61</v>
      </c>
      <c r="D195" s="5">
        <v>24.12</v>
      </c>
      <c r="E195" s="5">
        <v>24.51</v>
      </c>
      <c r="F195" s="5">
        <v>23.0443</v>
      </c>
      <c r="G195" s="7">
        <v>1142720</v>
      </c>
      <c r="I195" s="4">
        <f>A200</f>
        <v>44614</v>
      </c>
      <c r="J195" s="10">
        <f>(F200-F196)/F196</f>
        <v>-1.3694458665066024E-2</v>
      </c>
      <c r="K195" s="10">
        <f>[1]SPX_20260512_MULT!J195</f>
        <v>-3.7196914259759573E-2</v>
      </c>
      <c r="L195" s="10">
        <f>LN(F200/F196)</f>
        <v>-1.378909273224946E-2</v>
      </c>
      <c r="M195" s="10">
        <f>[1]SPX_20260512_MULT!L195</f>
        <v>-3.7906368113420005E-2</v>
      </c>
      <c r="O195" s="4">
        <f>A200</f>
        <v>44614</v>
      </c>
      <c r="P195" s="10">
        <f>(F200-F196)/F196</f>
        <v>-1.3694458665066024E-2</v>
      </c>
      <c r="Q195" s="10" t="s">
        <v>24</v>
      </c>
      <c r="R195" s="10">
        <f>LN(F200/F196)</f>
        <v>-1.378909273224946E-2</v>
      </c>
      <c r="S195" s="10" t="s">
        <v>24</v>
      </c>
      <c r="U195" s="4">
        <f>A256</f>
        <v>44693</v>
      </c>
      <c r="V195" s="10">
        <f>(F256-F251)/F251</f>
        <v>-1.7555985623444924E-2</v>
      </c>
      <c r="W195" s="10" t="s">
        <v>24</v>
      </c>
      <c r="X195" s="10">
        <f>LN(F256/F251)</f>
        <v>-1.7711919685148219E-2</v>
      </c>
      <c r="Y195" s="10" t="s">
        <v>24</v>
      </c>
      <c r="AA195" s="4">
        <f>A320</f>
        <v>44788</v>
      </c>
      <c r="AB195" s="10">
        <f>(F320-F315)/F315</f>
        <v>5.2532587735067016E-3</v>
      </c>
      <c r="AC195" s="10" t="s">
        <v>24</v>
      </c>
      <c r="AD195" s="10">
        <f>LN(F320/F315)</f>
        <v>5.2395085442886154E-3</v>
      </c>
      <c r="AE195" s="10" t="s">
        <v>24</v>
      </c>
      <c r="AG195" s="4">
        <f>A382</f>
        <v>44875</v>
      </c>
      <c r="AH195" s="10">
        <f>(F382-F377)/F377</f>
        <v>-4.3848914392884252E-3</v>
      </c>
      <c r="AI195" s="10" t="s">
        <v>24</v>
      </c>
      <c r="AJ195" s="10">
        <f>LN(F382/F377)</f>
        <v>-4.3945332716711803E-3</v>
      </c>
      <c r="AK195" s="10" t="s">
        <v>24</v>
      </c>
    </row>
    <row r="196" spans="1:37" x14ac:dyDescent="0.35">
      <c r="A196" s="4">
        <v>44607</v>
      </c>
      <c r="B196" s="5">
        <v>24.73</v>
      </c>
      <c r="C196" s="5">
        <v>24.97</v>
      </c>
      <c r="D196" s="5">
        <v>24</v>
      </c>
      <c r="E196" s="5">
        <v>24.1</v>
      </c>
      <c r="F196" s="5">
        <v>22.658799999999999</v>
      </c>
      <c r="G196" s="7">
        <v>1080484</v>
      </c>
      <c r="I196" s="4">
        <f>A201</f>
        <v>44615</v>
      </c>
      <c r="J196" s="10">
        <f>(F201-F197)/F197</f>
        <v>-2.3700015036396842E-2</v>
      </c>
      <c r="K196" s="10">
        <f>[1]SPX_20260512_MULT!J196</f>
        <v>-5.575625778517844E-2</v>
      </c>
      <c r="L196" s="10">
        <f>LN(F201/F197)</f>
        <v>-2.3985378151921647E-2</v>
      </c>
      <c r="M196" s="10">
        <f>[1]SPX_20260512_MULT!L196</f>
        <v>-5.7370944666154888E-2</v>
      </c>
      <c r="O196" s="4">
        <f>A201</f>
        <v>44615</v>
      </c>
      <c r="P196" s="10">
        <f>(F201-F197)/F197</f>
        <v>-2.3700015036396842E-2</v>
      </c>
      <c r="Q196" s="10" t="s">
        <v>24</v>
      </c>
      <c r="R196" s="10">
        <f>LN(F201/F197)</f>
        <v>-2.3985378151921647E-2</v>
      </c>
      <c r="S196" s="10" t="s">
        <v>24</v>
      </c>
      <c r="U196" s="4">
        <f>A257</f>
        <v>44694</v>
      </c>
      <c r="V196" s="10">
        <f>(F257-F252)/F252</f>
        <v>-2.6521649317873579E-2</v>
      </c>
      <c r="W196" s="10" t="s">
        <v>24</v>
      </c>
      <c r="X196" s="10">
        <f>LN(F257/F252)</f>
        <v>-2.6879693059048446E-2</v>
      </c>
      <c r="Y196" s="10" t="s">
        <v>24</v>
      </c>
      <c r="AA196" s="4">
        <f>A321</f>
        <v>44789</v>
      </c>
      <c r="AB196" s="10">
        <f>(F321-F316)/F316</f>
        <v>5.5444461942102926E-3</v>
      </c>
      <c r="AC196" s="10" t="s">
        <v>24</v>
      </c>
      <c r="AD196" s="10">
        <f>LN(F321/F316)</f>
        <v>5.5291323309276247E-3</v>
      </c>
      <c r="AE196" s="10" t="s">
        <v>24</v>
      </c>
      <c r="AG196" s="4">
        <f>A383</f>
        <v>44876</v>
      </c>
      <c r="AH196" s="10">
        <f>(F383-F378)/F378</f>
        <v>-1.1002334271131972E-2</v>
      </c>
      <c r="AI196" s="10" t="s">
        <v>24</v>
      </c>
      <c r="AJ196" s="10">
        <f>LN(F383/F378)</f>
        <v>-1.1063307595912977E-2</v>
      </c>
      <c r="AK196" s="10" t="s">
        <v>24</v>
      </c>
    </row>
    <row r="197" spans="1:37" x14ac:dyDescent="0.35">
      <c r="A197" s="4">
        <v>44608</v>
      </c>
      <c r="B197" s="5">
        <v>24</v>
      </c>
      <c r="C197" s="5">
        <v>24.18</v>
      </c>
      <c r="D197" s="5">
        <v>23.64</v>
      </c>
      <c r="E197" s="5">
        <v>24.05</v>
      </c>
      <c r="F197" s="5">
        <v>22.611799999999999</v>
      </c>
      <c r="G197" s="7">
        <v>1314876</v>
      </c>
      <c r="I197" s="4">
        <f>A202</f>
        <v>44616</v>
      </c>
      <c r="J197" s="12">
        <f>(F202-F198)/F198</f>
        <v>0.38331922061979462</v>
      </c>
      <c r="K197" s="10">
        <f>[1]SPX_20260512_MULT!J197</f>
        <v>-2.0902778415106699E-2</v>
      </c>
      <c r="L197" s="12">
        <f>LN(F202/F198)</f>
        <v>0.32448584356086263</v>
      </c>
      <c r="M197" s="10">
        <f>[1]SPX_20260512_MULT!L197</f>
        <v>-2.1124334349666159E-2</v>
      </c>
      <c r="O197" s="4">
        <f>A202</f>
        <v>44616</v>
      </c>
      <c r="P197" s="12">
        <f>(F202-F198)/F198</f>
        <v>0.38331922061979462</v>
      </c>
      <c r="Q197" s="10" t="s">
        <v>24</v>
      </c>
      <c r="R197" s="12">
        <f>LN(F202/F198)</f>
        <v>0.32448584356086263</v>
      </c>
      <c r="S197" s="10" t="s">
        <v>24</v>
      </c>
      <c r="U197" s="4">
        <f>A258</f>
        <v>44697</v>
      </c>
      <c r="V197" s="10">
        <f>(F258-F253)/F253</f>
        <v>-6.2534401565652225E-3</v>
      </c>
      <c r="W197" s="10" t="s">
        <v>24</v>
      </c>
      <c r="X197" s="10">
        <f>LN(F258/F253)</f>
        <v>-6.2730748123574868E-3</v>
      </c>
      <c r="Y197" s="10" t="s">
        <v>24</v>
      </c>
      <c r="AA197" s="4">
        <f>A322</f>
        <v>44790</v>
      </c>
      <c r="AB197" s="10">
        <f>(F322-F317)/F317</f>
        <v>5.237975321077816E-3</v>
      </c>
      <c r="AC197" s="10" t="s">
        <v>24</v>
      </c>
      <c r="AD197" s="10">
        <f>LN(F322/F317)</f>
        <v>5.2243048446453909E-3</v>
      </c>
      <c r="AE197" s="10" t="s">
        <v>24</v>
      </c>
      <c r="AG197" s="4">
        <f>A384</f>
        <v>44879</v>
      </c>
      <c r="AH197" s="10">
        <f>(F384-F379)/F379</f>
        <v>-1.466953537580738E-3</v>
      </c>
      <c r="AI197" s="10" t="s">
        <v>24</v>
      </c>
      <c r="AJ197" s="10">
        <f>LN(F384/F379)</f>
        <v>-1.4680305673520793E-3</v>
      </c>
      <c r="AK197" s="10" t="s">
        <v>24</v>
      </c>
    </row>
    <row r="198" spans="1:37" x14ac:dyDescent="0.35">
      <c r="A198" s="4">
        <v>44609</v>
      </c>
      <c r="B198" s="5">
        <v>23.72</v>
      </c>
      <c r="C198" s="5">
        <v>23.98</v>
      </c>
      <c r="D198" s="5">
        <v>23.4</v>
      </c>
      <c r="E198" s="5">
        <v>23.74</v>
      </c>
      <c r="F198" s="5">
        <v>22.3203</v>
      </c>
      <c r="G198" s="7">
        <v>1127274</v>
      </c>
      <c r="I198" s="4">
        <f>A203</f>
        <v>44617</v>
      </c>
      <c r="J198" s="12">
        <f>(F203-F199)/F199</f>
        <v>0.41799067123387496</v>
      </c>
      <c r="K198" s="10">
        <f>[1]SPX_20260512_MULT!J198</f>
        <v>8.2273784172123814E-3</v>
      </c>
      <c r="L198" s="12">
        <f>LN(F203/F199)</f>
        <v>0.34924084926874305</v>
      </c>
      <c r="M198" s="10">
        <f>[1]SPX_20260512_MULT!L198</f>
        <v>8.193718037826243E-3</v>
      </c>
      <c r="O198" s="4">
        <f>A203</f>
        <v>44617</v>
      </c>
      <c r="P198" s="12">
        <f>(F203-F199)/F199</f>
        <v>0.41799067123387496</v>
      </c>
      <c r="Q198" s="10" t="s">
        <v>24</v>
      </c>
      <c r="R198" s="12">
        <f>LN(F203/F199)</f>
        <v>0.34924084926874305</v>
      </c>
      <c r="S198" s="10" t="s">
        <v>24</v>
      </c>
      <c r="U198" s="4">
        <f>A259</f>
        <v>44698</v>
      </c>
      <c r="V198" s="10">
        <f>(F259-F254)/F254</f>
        <v>-6.4901617389512174E-3</v>
      </c>
      <c r="W198" s="10" t="s">
        <v>24</v>
      </c>
      <c r="X198" s="10">
        <f>LN(F259/F254)</f>
        <v>-6.511314411164584E-3</v>
      </c>
      <c r="Y198" s="10" t="s">
        <v>24</v>
      </c>
      <c r="AA198" s="4">
        <f>A323</f>
        <v>44791</v>
      </c>
      <c r="AB198" s="10">
        <f>(F323-F318)/F318</f>
        <v>6.4183442334353764E-3</v>
      </c>
      <c r="AC198" s="10" t="s">
        <v>24</v>
      </c>
      <c r="AD198" s="10">
        <f>LN(F323/F318)</f>
        <v>6.3978343748616762E-3</v>
      </c>
      <c r="AE198" s="10" t="s">
        <v>24</v>
      </c>
      <c r="AG198" s="4">
        <f>A385</f>
        <v>44880</v>
      </c>
      <c r="AH198" s="10">
        <f>(F385-F380)/F380</f>
        <v>1.4191058947016739E-2</v>
      </c>
      <c r="AI198" s="10" t="s">
        <v>24</v>
      </c>
      <c r="AJ198" s="10">
        <f>LN(F385/F380)</f>
        <v>1.4091308472259119E-2</v>
      </c>
      <c r="AK198" s="10" t="s">
        <v>24</v>
      </c>
    </row>
    <row r="199" spans="1:37" x14ac:dyDescent="0.35">
      <c r="A199" s="4">
        <v>44610</v>
      </c>
      <c r="B199" s="5">
        <v>23.5</v>
      </c>
      <c r="C199" s="5">
        <v>23.83</v>
      </c>
      <c r="D199" s="5">
        <v>23.18</v>
      </c>
      <c r="E199" s="5">
        <v>23.35</v>
      </c>
      <c r="F199" s="5">
        <v>21.953600000000002</v>
      </c>
      <c r="G199" s="7">
        <v>876996</v>
      </c>
      <c r="I199" s="4">
        <f>A204</f>
        <v>44620</v>
      </c>
      <c r="J199" s="12">
        <f>(F204-F199)/F199</f>
        <v>0.45310564098826606</v>
      </c>
      <c r="K199" s="10">
        <f>[1]SPX_20260512_MULT!J199</f>
        <v>5.764669770200819E-3</v>
      </c>
      <c r="L199" s="12">
        <f>LN(F204/F199)</f>
        <v>0.37370308737418545</v>
      </c>
      <c r="M199" s="10">
        <f>[1]SPX_20260512_MULT!L199</f>
        <v>5.7481176426557642E-3</v>
      </c>
      <c r="O199" s="4">
        <f>A204</f>
        <v>44620</v>
      </c>
      <c r="P199" s="12">
        <f>(F204-F199)/F199</f>
        <v>0.45310564098826606</v>
      </c>
      <c r="Q199" s="10" t="s">
        <v>24</v>
      </c>
      <c r="R199" s="12">
        <f>LN(F204/F199)</f>
        <v>0.37370308737418545</v>
      </c>
      <c r="S199" s="10" t="s">
        <v>24</v>
      </c>
      <c r="U199" s="4">
        <f>A260</f>
        <v>44699</v>
      </c>
      <c r="V199" s="10">
        <f>(F260-F255)/F255</f>
        <v>2.126291632956296E-2</v>
      </c>
      <c r="W199" s="10" t="s">
        <v>24</v>
      </c>
      <c r="X199" s="10">
        <f>LN(F260/F255)</f>
        <v>2.1040014680823314E-2</v>
      </c>
      <c r="Y199" s="10" t="s">
        <v>24</v>
      </c>
      <c r="AA199" s="4">
        <f>A324</f>
        <v>44792</v>
      </c>
      <c r="AB199" s="10">
        <f>(F324-F319)/F319</f>
        <v>2.0430647158564976E-3</v>
      </c>
      <c r="AC199" s="10" t="s">
        <v>24</v>
      </c>
      <c r="AD199" s="10">
        <f>LN(F324/F319)</f>
        <v>2.0409804974524728E-3</v>
      </c>
      <c r="AE199" s="10" t="s">
        <v>24</v>
      </c>
      <c r="AG199" s="4">
        <f>A386</f>
        <v>44881</v>
      </c>
      <c r="AH199" s="10">
        <f>(F386-F381)/F381</f>
        <v>1.6587033368294386E-2</v>
      </c>
      <c r="AI199" s="10" t="s">
        <v>24</v>
      </c>
      <c r="AJ199" s="10">
        <f>LN(F386/F381)</f>
        <v>1.6450971048961094E-2</v>
      </c>
      <c r="AK199" s="10" t="s">
        <v>24</v>
      </c>
    </row>
    <row r="200" spans="1:37" x14ac:dyDescent="0.35">
      <c r="A200" s="4">
        <v>44614</v>
      </c>
      <c r="B200" s="5">
        <v>23.37</v>
      </c>
      <c r="C200" s="5">
        <v>23.84</v>
      </c>
      <c r="D200" s="5">
        <v>23.14</v>
      </c>
      <c r="E200" s="5">
        <v>23.77</v>
      </c>
      <c r="F200" s="5">
        <v>22.348500000000001</v>
      </c>
      <c r="G200" s="7">
        <v>981154</v>
      </c>
      <c r="I200" s="4">
        <f>A205</f>
        <v>44621</v>
      </c>
      <c r="J200" s="12">
        <f>(F205-F200)/F200</f>
        <v>0.43037787770991331</v>
      </c>
      <c r="K200" s="10">
        <f>[1]SPX_20260512_MULT!J200</f>
        <v>3.4845149780482525E-4</v>
      </c>
      <c r="L200" s="12">
        <f>LN(F205/F200)</f>
        <v>0.35793865951068782</v>
      </c>
      <c r="M200" s="10">
        <f>[1]SPX_20260512_MULT!L200</f>
        <v>3.483908026809031E-4</v>
      </c>
      <c r="O200" s="4">
        <f>A205</f>
        <v>44621</v>
      </c>
      <c r="P200" s="12">
        <f>(F205-F200)/F200</f>
        <v>0.43037787770991331</v>
      </c>
      <c r="Q200" s="10" t="s">
        <v>24</v>
      </c>
      <c r="R200" s="12">
        <f>LN(F205/F200)</f>
        <v>0.35793865951068782</v>
      </c>
      <c r="S200" s="10" t="s">
        <v>24</v>
      </c>
      <c r="U200" s="4">
        <f>A261</f>
        <v>44700</v>
      </c>
      <c r="V200" s="10">
        <f>(F261-F256)/F256</f>
        <v>1.4593695132172202E-2</v>
      </c>
      <c r="W200" s="10" t="s">
        <v>24</v>
      </c>
      <c r="X200" s="10">
        <f>LN(F261/F256)</f>
        <v>1.4488231989780744E-2</v>
      </c>
      <c r="Y200" s="10" t="s">
        <v>24</v>
      </c>
      <c r="AA200" s="4">
        <f>A325</f>
        <v>44795</v>
      </c>
      <c r="AB200" s="10">
        <f>(F325-F320)/F320</f>
        <v>-1.0744234026264845E-2</v>
      </c>
      <c r="AC200" s="10" t="s">
        <v>24</v>
      </c>
      <c r="AD200" s="10">
        <f>LN(F325/F320)</f>
        <v>-1.0802370102065802E-2</v>
      </c>
      <c r="AE200" s="10" t="s">
        <v>24</v>
      </c>
      <c r="AG200" s="4">
        <f>A387</f>
        <v>44882</v>
      </c>
      <c r="AH200" s="10">
        <f>(F387-F382)/F382</f>
        <v>1.0863899156478205E-2</v>
      </c>
      <c r="AI200" s="10" t="s">
        <v>24</v>
      </c>
      <c r="AJ200" s="10">
        <f>LN(F387/F382)</f>
        <v>1.0805310952979885E-2</v>
      </c>
      <c r="AK200" s="10" t="s">
        <v>24</v>
      </c>
    </row>
    <row r="201" spans="1:37" x14ac:dyDescent="0.35">
      <c r="A201" s="4">
        <v>44615</v>
      </c>
      <c r="B201" s="5">
        <v>23.88</v>
      </c>
      <c r="C201" s="5">
        <v>23.91</v>
      </c>
      <c r="D201" s="5">
        <v>23.42</v>
      </c>
      <c r="E201" s="5">
        <v>23.48</v>
      </c>
      <c r="F201" s="5">
        <v>22.075900000000001</v>
      </c>
      <c r="G201" s="7">
        <v>1015510</v>
      </c>
      <c r="I201" s="4">
        <f>A206</f>
        <v>44622</v>
      </c>
      <c r="J201" s="12">
        <f>(F206-F201)/F201</f>
        <v>0.45996312721112143</v>
      </c>
      <c r="K201" s="10">
        <f>[1]SPX_20260512_MULT!J201</f>
        <v>3.8111466098686535E-2</v>
      </c>
      <c r="L201" s="12">
        <f>LN(F206/F201)</f>
        <v>0.37841118006647545</v>
      </c>
      <c r="M201" s="10">
        <f>[1]SPX_20260512_MULT!L201</f>
        <v>3.7403164429820501E-2</v>
      </c>
      <c r="O201" s="4">
        <f>A206</f>
        <v>44622</v>
      </c>
      <c r="P201" s="12">
        <f>(F206-F201)/F201</f>
        <v>0.45996312721112143</v>
      </c>
      <c r="Q201" s="10" t="s">
        <v>24</v>
      </c>
      <c r="R201" s="12">
        <f>LN(F206/F201)</f>
        <v>0.37841118006647545</v>
      </c>
      <c r="S201" s="10" t="s">
        <v>24</v>
      </c>
      <c r="U201" s="4">
        <f>A262</f>
        <v>44701</v>
      </c>
      <c r="V201" s="10">
        <f>(F262-F257)/F257</f>
        <v>2.6346218900882505E-2</v>
      </c>
      <c r="W201" s="10" t="s">
        <v>24</v>
      </c>
      <c r="X201" s="10">
        <f>LN(F262/F257)</f>
        <v>2.6005135149207513E-2</v>
      </c>
      <c r="Y201" s="10" t="s">
        <v>24</v>
      </c>
      <c r="AA201" s="4">
        <f>A326</f>
        <v>44796</v>
      </c>
      <c r="AB201" s="10">
        <f>(F326-F321)/F321</f>
        <v>-1.5965415653376492E-2</v>
      </c>
      <c r="AC201" s="10" t="s">
        <v>24</v>
      </c>
      <c r="AD201" s="10">
        <f>LN(F326/F321)</f>
        <v>-1.609423585379113E-2</v>
      </c>
      <c r="AE201" s="10" t="s">
        <v>24</v>
      </c>
      <c r="AG201" s="4">
        <f>A388</f>
        <v>44883</v>
      </c>
      <c r="AH201" s="10">
        <f>(F388-F383)/F383</f>
        <v>1.6105162100288051E-2</v>
      </c>
      <c r="AI201" s="10" t="s">
        <v>24</v>
      </c>
      <c r="AJ201" s="10">
        <f>LN(F388/F383)</f>
        <v>1.5976849804133889E-2</v>
      </c>
      <c r="AK201" s="10" t="s">
        <v>24</v>
      </c>
    </row>
    <row r="202" spans="1:37" x14ac:dyDescent="0.35">
      <c r="A202" s="4">
        <v>44616</v>
      </c>
      <c r="B202" s="5">
        <v>32.299999999999997</v>
      </c>
      <c r="C202" s="5">
        <v>33.46</v>
      </c>
      <c r="D202" s="5">
        <v>31.31</v>
      </c>
      <c r="E202" s="5">
        <v>32.840000000000003</v>
      </c>
      <c r="F202" s="5">
        <v>30.876100000000001</v>
      </c>
      <c r="G202" s="7">
        <v>14415803</v>
      </c>
      <c r="I202" s="4">
        <f>A207</f>
        <v>44623</v>
      </c>
      <c r="J202" s="10">
        <f>(F207-F202)/F202</f>
        <v>5.2072638707608712E-2</v>
      </c>
      <c r="K202" s="10">
        <f>[1]SPX_20260512_MULT!J202</f>
        <v>1.7438850120602964E-2</v>
      </c>
      <c r="L202" s="10">
        <f>LN(F207/F202)</f>
        <v>5.0762160132949756E-2</v>
      </c>
      <c r="M202" s="10">
        <f>[1]SPX_20260512_MULT!L202</f>
        <v>1.7288538367076469E-2</v>
      </c>
      <c r="O202" s="4">
        <f>A207</f>
        <v>44623</v>
      </c>
      <c r="P202" s="10">
        <f>(F207-F202)/F202</f>
        <v>5.2072638707608712E-2</v>
      </c>
      <c r="Q202" s="10" t="s">
        <v>24</v>
      </c>
      <c r="R202" s="10">
        <f>LN(F207/F202)</f>
        <v>5.0762160132949756E-2</v>
      </c>
      <c r="S202" s="10" t="s">
        <v>24</v>
      </c>
      <c r="U202" s="4">
        <f>A263</f>
        <v>44704</v>
      </c>
      <c r="V202" s="10">
        <f>(F263-F258)/F258</f>
        <v>3.1756288945303371E-2</v>
      </c>
      <c r="W202" s="10" t="s">
        <v>24</v>
      </c>
      <c r="X202" s="10">
        <f>LN(F263/F258)</f>
        <v>3.126248504782729E-2</v>
      </c>
      <c r="Y202" s="10" t="s">
        <v>24</v>
      </c>
      <c r="AA202" s="4">
        <f>A327</f>
        <v>44797</v>
      </c>
      <c r="AB202" s="10">
        <f>(F327-F322)/F322</f>
        <v>-1.476556352286908E-2</v>
      </c>
      <c r="AC202" s="10" t="s">
        <v>24</v>
      </c>
      <c r="AD202" s="10">
        <f>LN(F327/F322)</f>
        <v>-1.4875659553352448E-2</v>
      </c>
      <c r="AE202" s="10" t="s">
        <v>24</v>
      </c>
      <c r="AG202" s="4">
        <f>A389</f>
        <v>44886</v>
      </c>
      <c r="AH202" s="10">
        <f>(F389-F384)/F384</f>
        <v>2.4710704311462887E-2</v>
      </c>
      <c r="AI202" s="10" t="s">
        <v>24</v>
      </c>
      <c r="AJ202" s="10">
        <f>LN(F389/F384)</f>
        <v>2.4410333057118826E-2</v>
      </c>
      <c r="AK202" s="10" t="s">
        <v>24</v>
      </c>
    </row>
    <row r="203" spans="1:37" x14ac:dyDescent="0.35">
      <c r="A203" s="4">
        <v>44617</v>
      </c>
      <c r="B203" s="5">
        <v>32.630000000000003</v>
      </c>
      <c r="C203" s="5">
        <v>33.270000000000003</v>
      </c>
      <c r="D203" s="5">
        <v>32.6</v>
      </c>
      <c r="E203" s="5">
        <v>33.11</v>
      </c>
      <c r="F203" s="5">
        <v>31.13</v>
      </c>
      <c r="G203" s="7">
        <v>4752100</v>
      </c>
      <c r="I203" s="4">
        <f>A208</f>
        <v>44624</v>
      </c>
      <c r="J203" s="10">
        <f>(F208-F203)/F203</f>
        <v>4.5001606167684026E-2</v>
      </c>
      <c r="K203" s="10">
        <f>[1]SPX_20260512_MULT!J203</f>
        <v>-1.2721608628319503E-2</v>
      </c>
      <c r="L203" s="10">
        <f>LN(F208/F203)</f>
        <v>4.4018422418161673E-2</v>
      </c>
      <c r="M203" s="10">
        <f>[1]SPX_20260512_MULT!L203</f>
        <v>-1.2803221192234907E-2</v>
      </c>
      <c r="O203" s="4">
        <f>A208</f>
        <v>44624</v>
      </c>
      <c r="P203" s="10">
        <f>(F208-F203)/F203</f>
        <v>4.5001606167684026E-2</v>
      </c>
      <c r="Q203" s="10" t="s">
        <v>24</v>
      </c>
      <c r="R203" s="10">
        <f>LN(F208/F203)</f>
        <v>4.4018422418161673E-2</v>
      </c>
      <c r="S203" s="10" t="s">
        <v>24</v>
      </c>
      <c r="U203" s="4">
        <f>A264</f>
        <v>44705</v>
      </c>
      <c r="V203" s="10">
        <f>(F264-F259)/F259</f>
        <v>2.1378729841169168E-2</v>
      </c>
      <c r="W203" s="10" t="s">
        <v>24</v>
      </c>
      <c r="X203" s="10">
        <f>LN(F264/F259)</f>
        <v>2.1153410500346897E-2</v>
      </c>
      <c r="Y203" s="10" t="s">
        <v>24</v>
      </c>
      <c r="AA203" s="4">
        <f>A328</f>
        <v>44798</v>
      </c>
      <c r="AB203" s="10">
        <f>(F328-F323)/F323</f>
        <v>-8.9850121973163149E-3</v>
      </c>
      <c r="AC203" s="10" t="s">
        <v>24</v>
      </c>
      <c r="AD203" s="10">
        <f>LN(F328/F323)</f>
        <v>-9.0256208485691384E-3</v>
      </c>
      <c r="AE203" s="10" t="s">
        <v>24</v>
      </c>
      <c r="AG203" s="4">
        <f>A390</f>
        <v>44887</v>
      </c>
      <c r="AH203" s="10">
        <f>(F390-F385)/F385</f>
        <v>2.2148651469667345E-2</v>
      </c>
      <c r="AI203" s="10" t="s">
        <v>24</v>
      </c>
      <c r="AJ203" s="10">
        <f>LN(F390/F385)</f>
        <v>2.1906932740341729E-2</v>
      </c>
      <c r="AK203" s="10" t="s">
        <v>24</v>
      </c>
    </row>
    <row r="204" spans="1:37" x14ac:dyDescent="0.35">
      <c r="A204" s="4">
        <v>44620</v>
      </c>
      <c r="B204" s="5">
        <v>33.01</v>
      </c>
      <c r="C204" s="5">
        <v>34.020000000000003</v>
      </c>
      <c r="D204" s="5">
        <v>32.909999999999997</v>
      </c>
      <c r="E204" s="5">
        <v>33.93</v>
      </c>
      <c r="F204" s="5">
        <v>31.9009</v>
      </c>
      <c r="G204" s="7">
        <v>3230300</v>
      </c>
      <c r="I204" s="4">
        <f>A209</f>
        <v>44627</v>
      </c>
      <c r="J204" s="10">
        <f>(F209-F204)/F204</f>
        <v>2.6525897388475033E-2</v>
      </c>
      <c r="K204" s="10">
        <f>[1]SPX_20260512_MULT!J204</f>
        <v>-3.9518169877002782E-2</v>
      </c>
      <c r="L204" s="10">
        <f>LN(F209/F204)</f>
        <v>2.6180185983232265E-2</v>
      </c>
      <c r="M204" s="10">
        <f>[1]SPX_20260512_MULT!L204</f>
        <v>-4.0320214055009962E-2</v>
      </c>
      <c r="O204" s="4">
        <f>A209</f>
        <v>44627</v>
      </c>
      <c r="P204" s="10">
        <f>(F209-F204)/F204</f>
        <v>2.6525897388475033E-2</v>
      </c>
      <c r="Q204" s="10" t="s">
        <v>24</v>
      </c>
      <c r="R204" s="10">
        <f>LN(F209/F204)</f>
        <v>2.6180185983232265E-2</v>
      </c>
      <c r="S204" s="10" t="s">
        <v>24</v>
      </c>
      <c r="U204" s="4">
        <f>A265</f>
        <v>44706</v>
      </c>
      <c r="V204" s="10">
        <f>(F265-F260)/F260</f>
        <v>1.4075937165835639E-2</v>
      </c>
      <c r="W204" s="10" t="s">
        <v>24</v>
      </c>
      <c r="X204" s="10">
        <f>LN(F265/F260)</f>
        <v>1.3977791088674751E-2</v>
      </c>
      <c r="Y204" s="10" t="s">
        <v>24</v>
      </c>
      <c r="AA204" s="4">
        <f>A329</f>
        <v>44799</v>
      </c>
      <c r="AB204" s="10">
        <f>(F329-F324)/F324</f>
        <v>-9.8981439498334826E-3</v>
      </c>
      <c r="AC204" s="10" t="s">
        <v>24</v>
      </c>
      <c r="AD204" s="10">
        <f>LN(F329/F324)</f>
        <v>-9.9474562466315627E-3</v>
      </c>
      <c r="AE204" s="10" t="s">
        <v>24</v>
      </c>
      <c r="AG204" s="4">
        <f>A391</f>
        <v>44888</v>
      </c>
      <c r="AH204" s="10">
        <f>(F391-F386)/F386</f>
        <v>2.3600129331883279E-2</v>
      </c>
      <c r="AI204" s="10" t="s">
        <v>24</v>
      </c>
      <c r="AJ204" s="10">
        <f>LN(F391/F386)</f>
        <v>2.332595165351144E-2</v>
      </c>
      <c r="AK204" s="10" t="s">
        <v>24</v>
      </c>
    </row>
    <row r="205" spans="1:37" x14ac:dyDescent="0.35">
      <c r="A205" s="4">
        <v>44621</v>
      </c>
      <c r="B205" s="5">
        <v>33.86</v>
      </c>
      <c r="C205" s="5">
        <v>34.270000000000003</v>
      </c>
      <c r="D205" s="5">
        <v>33.619999999999997</v>
      </c>
      <c r="E205" s="5">
        <v>34</v>
      </c>
      <c r="F205" s="5">
        <v>31.966799999999999</v>
      </c>
      <c r="G205" s="7">
        <v>4165100</v>
      </c>
      <c r="I205" s="4">
        <f>A210</f>
        <v>44628</v>
      </c>
      <c r="J205" s="10">
        <f>(F210-F205)/F205</f>
        <v>2.2351314488782144E-2</v>
      </c>
      <c r="K205" s="10">
        <f>[1]SPX_20260512_MULT!J205</f>
        <v>-3.1479661306082742E-2</v>
      </c>
      <c r="L205" s="10">
        <f>LN(F210/F205)</f>
        <v>2.2105184658319663E-2</v>
      </c>
      <c r="M205" s="10">
        <f>[1]SPX_20260512_MULT!L205</f>
        <v>-3.198579615536324E-2</v>
      </c>
      <c r="O205" s="4">
        <f>A210</f>
        <v>44628</v>
      </c>
      <c r="P205" s="10">
        <f>(F210-F205)/F205</f>
        <v>2.2351314488782144E-2</v>
      </c>
      <c r="Q205" s="10" t="s">
        <v>24</v>
      </c>
      <c r="R205" s="10">
        <f>LN(F210/F205)</f>
        <v>2.2105184658319663E-2</v>
      </c>
      <c r="S205" s="10" t="s">
        <v>24</v>
      </c>
      <c r="U205" s="4">
        <f>A266</f>
        <v>44707</v>
      </c>
      <c r="V205" s="10">
        <f>(F266-F261)/F261</f>
        <v>1.2620103529468451E-2</v>
      </c>
      <c r="W205" s="10" t="s">
        <v>24</v>
      </c>
      <c r="X205" s="10">
        <f>LN(F266/F261)</f>
        <v>1.2541133733515291E-2</v>
      </c>
      <c r="Y205" s="10" t="s">
        <v>24</v>
      </c>
      <c r="AA205" s="4">
        <f>A330</f>
        <v>44802</v>
      </c>
      <c r="AB205" s="10">
        <f>(F330-F325)/F325</f>
        <v>2.0556581392707184E-3</v>
      </c>
      <c r="AC205" s="10" t="s">
        <v>24</v>
      </c>
      <c r="AD205" s="10">
        <f>LN(F330/F325)</f>
        <v>2.0535481651734857E-3</v>
      </c>
      <c r="AE205" s="10" t="s">
        <v>24</v>
      </c>
      <c r="AG205" s="4">
        <f>A392</f>
        <v>44890</v>
      </c>
      <c r="AH205" s="10">
        <f>(F392-F388)/F388</f>
        <v>1.1526933486831854E-2</v>
      </c>
      <c r="AI205" s="10" t="s">
        <v>24</v>
      </c>
      <c r="AJ205" s="10">
        <f>LN(F392/F388)</f>
        <v>1.146100454435363E-2</v>
      </c>
      <c r="AK205" s="10" t="s">
        <v>24</v>
      </c>
    </row>
    <row r="206" spans="1:37" x14ac:dyDescent="0.35">
      <c r="A206" s="4">
        <v>44622</v>
      </c>
      <c r="B206" s="5">
        <v>34</v>
      </c>
      <c r="C206" s="5">
        <v>34.305</v>
      </c>
      <c r="D206" s="5">
        <v>33.82</v>
      </c>
      <c r="E206" s="5">
        <v>34.28</v>
      </c>
      <c r="F206" s="5">
        <v>32.229999999999997</v>
      </c>
      <c r="G206" s="7">
        <v>2143768</v>
      </c>
      <c r="I206" s="4">
        <f>A211</f>
        <v>44629</v>
      </c>
      <c r="J206" s="10">
        <f>(F211-F206)/F206</f>
        <v>2.246354328265603E-2</v>
      </c>
      <c r="K206" s="10">
        <f>[1]SPX_20260512_MULT!J206</f>
        <v>-2.4771254793071545E-2</v>
      </c>
      <c r="L206" s="10">
        <f>LN(F211/F206)</f>
        <v>2.2214953807893394E-2</v>
      </c>
      <c r="M206" s="10">
        <f>[1]SPX_20260512_MULT!L206</f>
        <v>-2.5083225032377553E-2</v>
      </c>
      <c r="O206" s="4">
        <f>A211</f>
        <v>44629</v>
      </c>
      <c r="P206" s="10">
        <f>(F211-F206)/F206</f>
        <v>2.246354328265603E-2</v>
      </c>
      <c r="Q206" s="10" t="s">
        <v>24</v>
      </c>
      <c r="R206" s="10">
        <f>LN(F211/F206)</f>
        <v>2.2214953807893394E-2</v>
      </c>
      <c r="S206" s="10" t="s">
        <v>24</v>
      </c>
      <c r="U206" s="4">
        <f>A267</f>
        <v>44708</v>
      </c>
      <c r="V206" s="10">
        <f>(F267-F262)/F262</f>
        <v>9.3366932644566997E-3</v>
      </c>
      <c r="W206" s="10" t="s">
        <v>24</v>
      </c>
      <c r="X206" s="10">
        <f>LN(F267/F262)</f>
        <v>9.2933757632991058E-3</v>
      </c>
      <c r="Y206" s="10" t="s">
        <v>24</v>
      </c>
      <c r="AA206" s="4">
        <f>A331</f>
        <v>44803</v>
      </c>
      <c r="AB206" s="10">
        <f>(F331-F326)/F326</f>
        <v>2.360246955101303E-3</v>
      </c>
      <c r="AC206" s="10" t="s">
        <v>24</v>
      </c>
      <c r="AD206" s="10">
        <f>LN(F331/F326)</f>
        <v>2.3574659473073792E-3</v>
      </c>
      <c r="AE206" s="10" t="s">
        <v>24</v>
      </c>
      <c r="AG206" s="4">
        <f>A393</f>
        <v>44893</v>
      </c>
      <c r="AH206" s="10">
        <f>(F393-F389)/F389</f>
        <v>4.883205653628311E-3</v>
      </c>
      <c r="AI206" s="10" t="s">
        <v>24</v>
      </c>
      <c r="AJ206" s="10">
        <f>LN(F393/F389)</f>
        <v>4.8713214777808119E-3</v>
      </c>
      <c r="AK206" s="10" t="s">
        <v>24</v>
      </c>
    </row>
    <row r="207" spans="1:37" x14ac:dyDescent="0.35">
      <c r="A207" s="4">
        <v>44623</v>
      </c>
      <c r="B207" s="5">
        <v>34.35</v>
      </c>
      <c r="C207" s="5">
        <v>34.61</v>
      </c>
      <c r="D207" s="5">
        <v>34.25</v>
      </c>
      <c r="E207" s="5">
        <v>34.549999999999997</v>
      </c>
      <c r="F207" s="5">
        <v>32.483899999999998</v>
      </c>
      <c r="G207" s="7">
        <v>2723166</v>
      </c>
      <c r="I207" s="4">
        <f>A212</f>
        <v>44630</v>
      </c>
      <c r="J207" s="10">
        <f>(F212-F207)/F207</f>
        <v>1.7076151570470419E-2</v>
      </c>
      <c r="K207" s="10">
        <f>[1]SPX_20260512_MULT!J207</f>
        <v>-2.382730228201263E-2</v>
      </c>
      <c r="L207" s="10">
        <f>LN(F212/F207)</f>
        <v>1.6931992896855572E-2</v>
      </c>
      <c r="M207" s="10">
        <f>[1]SPX_20260512_MULT!L207</f>
        <v>-2.4115763838671676E-2</v>
      </c>
      <c r="O207" s="4">
        <f>A212</f>
        <v>44630</v>
      </c>
      <c r="P207" s="10">
        <f>(F212-F207)/F207</f>
        <v>1.7076151570470419E-2</v>
      </c>
      <c r="Q207" s="10" t="s">
        <v>24</v>
      </c>
      <c r="R207" s="10">
        <f>LN(F212/F207)</f>
        <v>1.6931992896855572E-2</v>
      </c>
      <c r="S207" s="10" t="s">
        <v>24</v>
      </c>
      <c r="U207" s="4">
        <f>A268</f>
        <v>44712</v>
      </c>
      <c r="V207" s="10">
        <f>(F268-F264)/F264</f>
        <v>1.3081282509121921E-2</v>
      </c>
      <c r="W207" s="10" t="s">
        <v>24</v>
      </c>
      <c r="X207" s="10">
        <f>LN(F268/F264)</f>
        <v>1.2996461444499605E-2</v>
      </c>
      <c r="Y207" s="10" t="s">
        <v>24</v>
      </c>
      <c r="AA207" s="4">
        <f>A332</f>
        <v>44804</v>
      </c>
      <c r="AB207" s="10">
        <f>(F332-F327)/F327</f>
        <v>-5.2887736207458749E-3</v>
      </c>
      <c r="AC207" s="10" t="s">
        <v>24</v>
      </c>
      <c r="AD207" s="10">
        <f>LN(F332/F327)</f>
        <v>-5.3028086913639982E-3</v>
      </c>
      <c r="AE207" s="10" t="s">
        <v>24</v>
      </c>
      <c r="AG207" s="4">
        <f>A394</f>
        <v>44894</v>
      </c>
      <c r="AH207" s="10">
        <f>(F394-F390)/F390</f>
        <v>-2.2810691396947299E-3</v>
      </c>
      <c r="AI207" s="10" t="s">
        <v>24</v>
      </c>
      <c r="AJ207" s="10">
        <f>LN(F394/F390)</f>
        <v>-2.2836747410300774E-3</v>
      </c>
      <c r="AK207" s="10" t="s">
        <v>24</v>
      </c>
    </row>
    <row r="208" spans="1:37" x14ac:dyDescent="0.35">
      <c r="A208" s="4">
        <v>44624</v>
      </c>
      <c r="B208" s="5">
        <v>34.49</v>
      </c>
      <c r="C208" s="5">
        <v>34.82</v>
      </c>
      <c r="D208" s="5">
        <v>34.204999999999998</v>
      </c>
      <c r="E208" s="5">
        <v>34.6</v>
      </c>
      <c r="F208" s="5">
        <v>32.530900000000003</v>
      </c>
      <c r="G208" s="7">
        <v>1526600</v>
      </c>
      <c r="I208" s="4">
        <f>A213</f>
        <v>44631</v>
      </c>
      <c r="J208" s="10">
        <f>(F213-F208)/F208</f>
        <v>7.5128570067228024E-3</v>
      </c>
      <c r="K208" s="10">
        <f>[1]SPX_20260512_MULT!J208</f>
        <v>-2.8774252200360645E-2</v>
      </c>
      <c r="L208" s="10">
        <f>LN(F213/F208)</f>
        <v>7.4847760542717558E-3</v>
      </c>
      <c r="M208" s="10">
        <f>[1]SPX_20260512_MULT!L208</f>
        <v>-2.9196347702499192E-2</v>
      </c>
      <c r="O208" s="4">
        <f>A213</f>
        <v>44631</v>
      </c>
      <c r="P208" s="10">
        <f>(F213-F208)/F208</f>
        <v>7.5128570067228024E-3</v>
      </c>
      <c r="Q208" s="10" t="s">
        <v>24</v>
      </c>
      <c r="R208" s="10">
        <f>LN(F213/F208)</f>
        <v>7.4847760542717558E-3</v>
      </c>
      <c r="S208" s="10" t="s">
        <v>24</v>
      </c>
      <c r="U208" s="4">
        <f>A269</f>
        <v>44713</v>
      </c>
      <c r="V208" s="10">
        <f>(F269-F265)/F265</f>
        <v>5.7922283147885214E-4</v>
      </c>
      <c r="W208" s="10" t="s">
        <v>24</v>
      </c>
      <c r="X208" s="10">
        <f>LN(F269/F265)</f>
        <v>5.7905514668279555E-4</v>
      </c>
      <c r="Y208" s="10" t="s">
        <v>24</v>
      </c>
      <c r="AA208" s="4">
        <f>A333</f>
        <v>44805</v>
      </c>
      <c r="AB208" s="10">
        <f>(F333-F328)/F328</f>
        <v>-1.1111342618085933E-2</v>
      </c>
      <c r="AC208" s="10" t="s">
        <v>24</v>
      </c>
      <c r="AD208" s="10">
        <f>LN(F333/F328)</f>
        <v>-1.1173534706329369E-2</v>
      </c>
      <c r="AE208" s="10" t="s">
        <v>24</v>
      </c>
      <c r="AG208" s="4">
        <f>A395</f>
        <v>44895</v>
      </c>
      <c r="AH208" s="10">
        <f>(F395-F391)/F391</f>
        <v>-1.2238721108204464E-2</v>
      </c>
      <c r="AI208" s="10" t="s">
        <v>24</v>
      </c>
      <c r="AJ208" s="10">
        <f>LN(F395/F391)</f>
        <v>-1.2314230984081138E-2</v>
      </c>
      <c r="AK208" s="10" t="s">
        <v>24</v>
      </c>
    </row>
    <row r="209" spans="1:37" x14ac:dyDescent="0.35">
      <c r="A209" s="4">
        <v>44627</v>
      </c>
      <c r="B209" s="5">
        <v>34.69</v>
      </c>
      <c r="C209" s="5">
        <v>34.93</v>
      </c>
      <c r="D209" s="5">
        <v>34.520000000000003</v>
      </c>
      <c r="E209" s="5">
        <v>34.83</v>
      </c>
      <c r="F209" s="5">
        <v>32.747100000000003</v>
      </c>
      <c r="G209" s="7">
        <v>2445529</v>
      </c>
      <c r="I209" s="4">
        <f>A214</f>
        <v>44634</v>
      </c>
      <c r="J209" s="10">
        <f>(F214-F209)/F209</f>
        <v>-6.8891596507782366E-3</v>
      </c>
      <c r="K209" s="10">
        <f>[1]SPX_20260512_MULT!J209</f>
        <v>-6.6601528013039294E-3</v>
      </c>
      <c r="L209" s="10">
        <f>LN(F214/F209)</f>
        <v>-6.9129994650732798E-3</v>
      </c>
      <c r="M209" s="10">
        <f>[1]SPX_20260512_MULT!L209</f>
        <v>-6.6824305897175357E-3</v>
      </c>
      <c r="O209" s="4">
        <f>A214</f>
        <v>44634</v>
      </c>
      <c r="P209" s="10">
        <f>(F214-F209)/F209</f>
        <v>-6.8891596507782366E-3</v>
      </c>
      <c r="Q209" s="10" t="s">
        <v>24</v>
      </c>
      <c r="R209" s="10">
        <f>LN(F214/F209)</f>
        <v>-6.9129994650732798E-3</v>
      </c>
      <c r="S209" s="10" t="s">
        <v>24</v>
      </c>
      <c r="U209" s="4">
        <f>A270</f>
        <v>44714</v>
      </c>
      <c r="V209" s="10">
        <f>(F270-F266)/F266</f>
        <v>6.3772965859730819E-3</v>
      </c>
      <c r="W209" s="10" t="s">
        <v>24</v>
      </c>
      <c r="X209" s="10">
        <f>LN(F270/F266)</f>
        <v>6.3570476733849825E-3</v>
      </c>
      <c r="Y209" s="10" t="s">
        <v>24</v>
      </c>
      <c r="AA209" s="4">
        <f>A334</f>
        <v>44806</v>
      </c>
      <c r="AB209" s="10">
        <f>(F334-F329)/F329</f>
        <v>-3.5289152551504139E-3</v>
      </c>
      <c r="AC209" s="10" t="s">
        <v>24</v>
      </c>
      <c r="AD209" s="10">
        <f>LN(F334/F329)</f>
        <v>-3.5351565642829544E-3</v>
      </c>
      <c r="AE209" s="10" t="s">
        <v>24</v>
      </c>
      <c r="AG209" s="4">
        <f>A396</f>
        <v>44896</v>
      </c>
      <c r="AH209" s="10">
        <f>(F396-F391)/F391</f>
        <v>-5.4072059706122876E-3</v>
      </c>
      <c r="AI209" s="10" t="s">
        <v>24</v>
      </c>
      <c r="AJ209" s="10">
        <f>LN(F396/F391)</f>
        <v>-5.4218778218652368E-3</v>
      </c>
      <c r="AK209" s="10" t="s">
        <v>24</v>
      </c>
    </row>
    <row r="210" spans="1:37" x14ac:dyDescent="0.35">
      <c r="A210" s="4">
        <v>44628</v>
      </c>
      <c r="B210" s="5">
        <v>34.9</v>
      </c>
      <c r="C210" s="5">
        <v>34.9</v>
      </c>
      <c r="D210" s="5">
        <v>34.76</v>
      </c>
      <c r="E210" s="5">
        <v>34.76</v>
      </c>
      <c r="F210" s="5">
        <v>32.6813</v>
      </c>
      <c r="G210" s="7">
        <v>244125</v>
      </c>
      <c r="I210" s="4">
        <f>A215</f>
        <v>44635</v>
      </c>
      <c r="J210" s="10">
        <f>(F215-F210)/F210</f>
        <v>-3.7299617824261481E-3</v>
      </c>
      <c r="K210" s="10">
        <f>[1]SPX_20260512_MULT!J210</f>
        <v>2.1998704198398149E-2</v>
      </c>
      <c r="L210" s="10">
        <f>LN(F215/F210)</f>
        <v>-3.7369354362509874E-3</v>
      </c>
      <c r="M210" s="10">
        <f>[1]SPX_20260512_MULT!L210</f>
        <v>2.1760223873075062E-2</v>
      </c>
      <c r="O210" s="4">
        <f>A215</f>
        <v>44635</v>
      </c>
      <c r="P210" s="10">
        <f>(F215-F210)/F210</f>
        <v>-3.7299617824261481E-3</v>
      </c>
      <c r="Q210" s="10" t="s">
        <v>24</v>
      </c>
      <c r="R210" s="10">
        <f>LN(F215/F210)</f>
        <v>-3.7369354362509874E-3</v>
      </c>
      <c r="S210" s="10" t="s">
        <v>24</v>
      </c>
      <c r="U210" s="4">
        <f>A271</f>
        <v>44715</v>
      </c>
      <c r="V210" s="10">
        <f>(F271-F267)/F267</f>
        <v>2.6005408887556859E-3</v>
      </c>
      <c r="W210" s="10" t="s">
        <v>24</v>
      </c>
      <c r="X210" s="10">
        <f>LN(F271/F267)</f>
        <v>2.5971653332123369E-3</v>
      </c>
      <c r="Y210" s="10" t="s">
        <v>24</v>
      </c>
      <c r="AA210" s="4">
        <f>A335</f>
        <v>44810</v>
      </c>
      <c r="AB210" s="10">
        <f>(F335-F331)/F331</f>
        <v>-1.4709318697911577E-3</v>
      </c>
      <c r="AC210" s="10" t="s">
        <v>24</v>
      </c>
      <c r="AD210" s="10">
        <f>LN(F335/F331)</f>
        <v>-1.4720147521016442E-3</v>
      </c>
      <c r="AE210" s="10" t="s">
        <v>24</v>
      </c>
      <c r="AG210" s="4">
        <f>A397</f>
        <v>44897</v>
      </c>
      <c r="AH210" s="10">
        <f>(F397-F392)/F392</f>
        <v>-2.82058504003539E-2</v>
      </c>
      <c r="AI210" s="10" t="s">
        <v>24</v>
      </c>
      <c r="AJ210" s="10">
        <f>LN(F397/F392)</f>
        <v>-2.8611277197578951E-2</v>
      </c>
      <c r="AK210" s="10" t="s">
        <v>24</v>
      </c>
    </row>
    <row r="211" spans="1:37" x14ac:dyDescent="0.35">
      <c r="A211" s="4">
        <v>44629</v>
      </c>
      <c r="B211" s="5">
        <v>34.81</v>
      </c>
      <c r="C211" s="5">
        <v>35.07</v>
      </c>
      <c r="D211" s="5">
        <v>34.715000000000003</v>
      </c>
      <c r="E211" s="5">
        <v>35.049999999999997</v>
      </c>
      <c r="F211" s="5">
        <v>32.954000000000001</v>
      </c>
      <c r="G211" s="7">
        <v>2713578</v>
      </c>
      <c r="I211" s="4">
        <f>A216</f>
        <v>44636</v>
      </c>
      <c r="J211" s="10">
        <f>(F216-F211)/F211</f>
        <v>-4.4880742853674795E-3</v>
      </c>
      <c r="K211" s="10">
        <f>[1]SPX_20260512_MULT!J211</f>
        <v>1.8696177047887782E-2</v>
      </c>
      <c r="L211" s="10">
        <f>LN(F216/F211)</f>
        <v>-4.4981759267054295E-3</v>
      </c>
      <c r="M211" s="10">
        <f>[1]SPX_20260512_MULT!L211</f>
        <v>1.8523551831626205E-2</v>
      </c>
      <c r="O211" s="4">
        <f>A216</f>
        <v>44636</v>
      </c>
      <c r="P211" s="10">
        <f>(F216-F211)/F211</f>
        <v>-4.4880742853674795E-3</v>
      </c>
      <c r="Q211" s="10" t="s">
        <v>24</v>
      </c>
      <c r="R211" s="10">
        <f>LN(F216/F211)</f>
        <v>-4.4981759267054295E-3</v>
      </c>
      <c r="S211" s="10" t="s">
        <v>24</v>
      </c>
      <c r="U211" s="4">
        <f>A272</f>
        <v>44718</v>
      </c>
      <c r="V211" s="10">
        <f>(F272-F267)/F267</f>
        <v>1.4457344895252155E-3</v>
      </c>
      <c r="W211" s="10" t="s">
        <v>24</v>
      </c>
      <c r="X211" s="10">
        <f>LN(F272/F267)</f>
        <v>1.4446904215935532E-3</v>
      </c>
      <c r="Y211" s="10" t="s">
        <v>24</v>
      </c>
      <c r="AA211" s="4">
        <f>A336</f>
        <v>44811</v>
      </c>
      <c r="AB211" s="10">
        <f>(F336-F332)/F332</f>
        <v>1.5658973009548306E-2</v>
      </c>
      <c r="AC211" s="10" t="s">
        <v>24</v>
      </c>
      <c r="AD211" s="10">
        <f>LN(F336/F332)</f>
        <v>1.5537636324377702E-2</v>
      </c>
      <c r="AE211" s="10" t="s">
        <v>24</v>
      </c>
      <c r="AG211" s="4">
        <f>A398</f>
        <v>44900</v>
      </c>
      <c r="AH211" s="10">
        <f>(F398-F393)/F393</f>
        <v>-1.6572945459156937E-2</v>
      </c>
      <c r="AI211" s="10" t="s">
        <v>24</v>
      </c>
      <c r="AJ211" s="10">
        <f>LN(F398/F393)</f>
        <v>-1.6711813155510038E-2</v>
      </c>
      <c r="AK211" s="10" t="s">
        <v>24</v>
      </c>
    </row>
    <row r="212" spans="1:37" x14ac:dyDescent="0.35">
      <c r="A212" s="4">
        <v>44630</v>
      </c>
      <c r="B212" s="5">
        <v>35</v>
      </c>
      <c r="C212" s="5">
        <v>35.24</v>
      </c>
      <c r="D212" s="5">
        <v>34.92</v>
      </c>
      <c r="E212" s="5">
        <v>35.14</v>
      </c>
      <c r="F212" s="5">
        <v>33.038600000000002</v>
      </c>
      <c r="G212" s="7">
        <v>1604922</v>
      </c>
      <c r="I212" s="4">
        <f>A217</f>
        <v>44637</v>
      </c>
      <c r="J212" s="10">
        <f>(F217-F212)/F212</f>
        <v>-1.2206933707844808E-2</v>
      </c>
      <c r="K212" s="10">
        <f>[1]SPX_20260512_MULT!J212</f>
        <v>3.5719963751784101E-2</v>
      </c>
      <c r="L212" s="10">
        <f>LN(F217/F212)</f>
        <v>-1.22820502440879E-2</v>
      </c>
      <c r="M212" s="10">
        <f>[1]SPX_20260512_MULT!L212</f>
        <v>3.5096802039344663E-2</v>
      </c>
      <c r="O212" s="4">
        <f>A217</f>
        <v>44637</v>
      </c>
      <c r="P212" s="10">
        <f>(F217-F212)/F212</f>
        <v>-1.2206933707844808E-2</v>
      </c>
      <c r="Q212" s="10" t="s">
        <v>24</v>
      </c>
      <c r="R212" s="10">
        <f>LN(F217/F212)</f>
        <v>-1.22820502440879E-2</v>
      </c>
      <c r="S212" s="10" t="s">
        <v>24</v>
      </c>
      <c r="U212" s="4">
        <f>A273</f>
        <v>44719</v>
      </c>
      <c r="V212" s="10">
        <f>(F273-F268)/F268</f>
        <v>-6.6020802447484478E-3</v>
      </c>
      <c r="W212" s="10" t="s">
        <v>24</v>
      </c>
      <c r="X212" s="10">
        <f>LN(F273/F268)</f>
        <v>-6.623970376660712E-3</v>
      </c>
      <c r="Y212" s="10" t="s">
        <v>24</v>
      </c>
      <c r="AA212" s="4">
        <f>A337</f>
        <v>44812</v>
      </c>
      <c r="AB212" s="10">
        <f>(F337-F333)/F333</f>
        <v>2.7598350540288304E-2</v>
      </c>
      <c r="AC212" s="10" t="s">
        <v>24</v>
      </c>
      <c r="AD212" s="10">
        <f>LN(F337/F333)</f>
        <v>2.722438109493492E-2</v>
      </c>
      <c r="AE212" s="10" t="s">
        <v>24</v>
      </c>
      <c r="AG212" s="4">
        <f>A399</f>
        <v>44901</v>
      </c>
      <c r="AH212" s="10">
        <f>(F399-F394)/F394</f>
        <v>-1.0001412710356839E-2</v>
      </c>
      <c r="AI212" s="10" t="s">
        <v>24</v>
      </c>
      <c r="AJ212" s="10">
        <f>LN(F399/F394)</f>
        <v>-1.0051762834677978E-2</v>
      </c>
      <c r="AK212" s="10" t="s">
        <v>24</v>
      </c>
    </row>
    <row r="213" spans="1:37" x14ac:dyDescent="0.35">
      <c r="A213" s="4">
        <v>44631</v>
      </c>
      <c r="B213" s="5">
        <v>35.1</v>
      </c>
      <c r="C213" s="5">
        <v>35.32</v>
      </c>
      <c r="D213" s="5">
        <v>34.82</v>
      </c>
      <c r="E213" s="5">
        <v>34.86</v>
      </c>
      <c r="F213" s="5">
        <v>32.775300000000001</v>
      </c>
      <c r="G213" s="7">
        <v>1137321</v>
      </c>
      <c r="I213" s="4">
        <f>A218</f>
        <v>44638</v>
      </c>
      <c r="J213" s="10">
        <f>(F218-F213)/F213</f>
        <v>-1.5560498302074977E-2</v>
      </c>
      <c r="K213" s="10">
        <f>[1]SPX_20260512_MULT!J213</f>
        <v>6.1558256609092754E-2</v>
      </c>
      <c r="L213" s="10">
        <f>LN(F218/F213)</f>
        <v>-1.5682833580443176E-2</v>
      </c>
      <c r="M213" s="10">
        <f>[1]SPX_20260512_MULT!L213</f>
        <v>5.9737882058064115E-2</v>
      </c>
      <c r="O213" s="4">
        <f>A218</f>
        <v>44638</v>
      </c>
      <c r="P213" s="10">
        <f>(F218-F213)/F213</f>
        <v>-1.5560498302074977E-2</v>
      </c>
      <c r="Q213" s="10" t="s">
        <v>24</v>
      </c>
      <c r="R213" s="10">
        <f>LN(F218/F213)</f>
        <v>-1.5682833580443176E-2</v>
      </c>
      <c r="S213" s="10" t="s">
        <v>24</v>
      </c>
      <c r="U213" s="4">
        <f>A274</f>
        <v>44720</v>
      </c>
      <c r="V213" s="10">
        <f>(F274-F269)/F269</f>
        <v>1.7336939258370536E-3</v>
      </c>
      <c r="W213" s="10" t="s">
        <v>24</v>
      </c>
      <c r="X213" s="10">
        <f>LN(F274/F269)</f>
        <v>1.7321928132521748E-3</v>
      </c>
      <c r="Y213" s="10" t="s">
        <v>24</v>
      </c>
      <c r="AA213" s="4">
        <f>A338</f>
        <v>44813</v>
      </c>
      <c r="AB213" s="10">
        <f>(F338-F334)/F334</f>
        <v>2.398788890958135E-2</v>
      </c>
      <c r="AC213" s="10" t="s">
        <v>24</v>
      </c>
      <c r="AD213" s="10">
        <f>LN(F338/F334)</f>
        <v>2.3704699310636672E-2</v>
      </c>
      <c r="AE213" s="10" t="s">
        <v>24</v>
      </c>
      <c r="AG213" s="4">
        <f>A400</f>
        <v>44902</v>
      </c>
      <c r="AH213" s="10">
        <f>(F400-F395)/F395</f>
        <v>1.0084976611808289E-2</v>
      </c>
      <c r="AI213" s="10" t="s">
        <v>24</v>
      </c>
      <c r="AJ213" s="10">
        <f>LN(F400/F395)</f>
        <v>1.0034462573211805E-2</v>
      </c>
      <c r="AK213" s="10" t="s">
        <v>24</v>
      </c>
    </row>
    <row r="214" spans="1:37" x14ac:dyDescent="0.35">
      <c r="A214" s="4">
        <v>44634</v>
      </c>
      <c r="B214" s="5">
        <v>34.81</v>
      </c>
      <c r="C214" s="5">
        <v>34.93</v>
      </c>
      <c r="D214" s="5">
        <v>34.31</v>
      </c>
      <c r="E214" s="5">
        <v>34.590000000000003</v>
      </c>
      <c r="F214" s="5">
        <v>32.521500000000003</v>
      </c>
      <c r="G214" s="7">
        <v>2466072</v>
      </c>
      <c r="I214" s="4">
        <f>A219</f>
        <v>44641</v>
      </c>
      <c r="J214" s="10">
        <f>(F219-F214)/F214</f>
        <v>-9.0432483126547114E-3</v>
      </c>
      <c r="K214" s="10">
        <f>[1]SPX_20260512_MULT!J214</f>
        <v>6.9030125470694981E-2</v>
      </c>
      <c r="L214" s="10">
        <f>LN(F219/F214)</f>
        <v>-9.0843866868450546E-3</v>
      </c>
      <c r="M214" s="10">
        <f>[1]SPX_20260512_MULT!L214</f>
        <v>6.6751812628708135E-2</v>
      </c>
      <c r="O214" s="4">
        <f>A219</f>
        <v>44641</v>
      </c>
      <c r="P214" s="10">
        <f>(F219-F214)/F214</f>
        <v>-9.0432483126547114E-3</v>
      </c>
      <c r="Q214" s="10" t="s">
        <v>24</v>
      </c>
      <c r="R214" s="10">
        <f>LN(F219/F214)</f>
        <v>-9.0843866868450546E-3</v>
      </c>
      <c r="S214" s="10" t="s">
        <v>24</v>
      </c>
      <c r="U214" s="4">
        <f>A275</f>
        <v>44721</v>
      </c>
      <c r="V214" s="10">
        <f>(F275-F270)/F270</f>
        <v>-6.0883791243740333E-3</v>
      </c>
      <c r="W214" s="10" t="s">
        <v>24</v>
      </c>
      <c r="X214" s="10">
        <f>LN(F275/F270)</f>
        <v>-6.1069888784963779E-3</v>
      </c>
      <c r="Y214" s="10" t="s">
        <v>24</v>
      </c>
      <c r="AA214" s="4">
        <f>A339</f>
        <v>44816</v>
      </c>
      <c r="AB214" s="10">
        <f>(F339-F334)/F334</f>
        <v>2.9643936344685432E-2</v>
      </c>
      <c r="AC214" s="10" t="s">
        <v>24</v>
      </c>
      <c r="AD214" s="10">
        <f>LN(F339/F334)</f>
        <v>2.9213049606752955E-2</v>
      </c>
      <c r="AE214" s="10" t="s">
        <v>24</v>
      </c>
      <c r="AG214" s="4">
        <f>A401</f>
        <v>44903</v>
      </c>
      <c r="AH214" s="10">
        <f>(F401-F396)/F396</f>
        <v>7.44032151889983E-3</v>
      </c>
      <c r="AI214" s="10" t="s">
        <v>24</v>
      </c>
      <c r="AJ214" s="10">
        <f>LN(F401/F396)</f>
        <v>7.4127788598680102E-3</v>
      </c>
      <c r="AK214" s="10" t="s">
        <v>24</v>
      </c>
    </row>
    <row r="215" spans="1:37" x14ac:dyDescent="0.35">
      <c r="A215" s="4">
        <v>44635</v>
      </c>
      <c r="B215" s="5">
        <v>34.39</v>
      </c>
      <c r="C215" s="5">
        <v>34.51</v>
      </c>
      <c r="D215" s="5">
        <v>34.24</v>
      </c>
      <c r="E215" s="5">
        <v>34.32</v>
      </c>
      <c r="F215" s="5">
        <v>32.559399999999997</v>
      </c>
      <c r="G215" s="7">
        <v>1427921</v>
      </c>
      <c r="I215" s="4">
        <f>A220</f>
        <v>44642</v>
      </c>
      <c r="J215" s="10">
        <f>(F220-F215)/F215</f>
        <v>-1.1072071352666043E-2</v>
      </c>
      <c r="K215" s="10">
        <f>[1]SPX_20260512_MULT!J215</f>
        <v>5.8454571504436614E-2</v>
      </c>
      <c r="L215" s="10">
        <f>LN(F220/F215)</f>
        <v>-1.1133822969960721E-2</v>
      </c>
      <c r="M215" s="10">
        <f>[1]SPX_20260512_MULT!L215</f>
        <v>5.6809892867759781E-2</v>
      </c>
      <c r="O215" s="4">
        <f>A220</f>
        <v>44642</v>
      </c>
      <c r="P215" s="10">
        <f>(F220-F215)/F215</f>
        <v>-1.1072071352666043E-2</v>
      </c>
      <c r="Q215" s="10" t="s">
        <v>24</v>
      </c>
      <c r="R215" s="10">
        <f>LN(F220/F215)</f>
        <v>-1.1133822969960721E-2</v>
      </c>
      <c r="S215" s="10" t="s">
        <v>24</v>
      </c>
      <c r="U215" s="4">
        <f>A276</f>
        <v>44722</v>
      </c>
      <c r="V215" s="10">
        <f>(F276-F271)/F271</f>
        <v>-9.3003562027543785E-3</v>
      </c>
      <c r="W215" s="10" t="s">
        <v>24</v>
      </c>
      <c r="X215" s="10">
        <f>LN(F276/F271)</f>
        <v>-9.3438745497543014E-3</v>
      </c>
      <c r="Y215" s="10" t="s">
        <v>24</v>
      </c>
      <c r="AA215" s="4">
        <f>A340</f>
        <v>44817</v>
      </c>
      <c r="AB215" s="10">
        <f>(F340-F335)/F335</f>
        <v>2.6644785200608485E-2</v>
      </c>
      <c r="AC215" s="10" t="s">
        <v>24</v>
      </c>
      <c r="AD215" s="10">
        <f>LN(F340/F335)</f>
        <v>2.6295994973955222E-2</v>
      </c>
      <c r="AE215" s="10" t="s">
        <v>24</v>
      </c>
      <c r="AG215" s="4">
        <f>A402</f>
        <v>44904</v>
      </c>
      <c r="AH215" s="10">
        <f>(F402-F397)/F397</f>
        <v>3.0488454076562584E-2</v>
      </c>
      <c r="AI215" s="10" t="s">
        <v>24</v>
      </c>
      <c r="AJ215" s="10">
        <f>LN(F402/F397)</f>
        <v>3.0032917090133844E-2</v>
      </c>
      <c r="AK215" s="10" t="s">
        <v>24</v>
      </c>
    </row>
    <row r="216" spans="1:37" x14ac:dyDescent="0.35">
      <c r="A216" s="4">
        <v>44636</v>
      </c>
      <c r="B216" s="5">
        <v>34.33</v>
      </c>
      <c r="C216" s="5">
        <v>34.58</v>
      </c>
      <c r="D216" s="5">
        <v>34</v>
      </c>
      <c r="E216" s="5">
        <v>34.58</v>
      </c>
      <c r="F216" s="5">
        <v>32.806100000000001</v>
      </c>
      <c r="G216" s="7">
        <v>2888187</v>
      </c>
      <c r="I216" s="4">
        <f>A221</f>
        <v>44643</v>
      </c>
      <c r="J216" s="10">
        <f>(F221-F216)/F216</f>
        <v>-1.9374445606152629E-2</v>
      </c>
      <c r="K216" s="10">
        <f>[1]SPX_20260512_MULT!J216</f>
        <v>2.2575370080162468E-2</v>
      </c>
      <c r="L216" s="10">
        <f>LN(F221/F216)</f>
        <v>-1.9564590147545542E-2</v>
      </c>
      <c r="M216" s="10">
        <f>[1]SPX_20260512_MULT!L216</f>
        <v>2.2324317788096591E-2</v>
      </c>
      <c r="O216" s="4">
        <f>A221</f>
        <v>44643</v>
      </c>
      <c r="P216" s="10">
        <f>(F221-F216)/F216</f>
        <v>-1.9374445606152629E-2</v>
      </c>
      <c r="Q216" s="10" t="s">
        <v>24</v>
      </c>
      <c r="R216" s="10">
        <f>LN(F221/F216)</f>
        <v>-1.9564590147545542E-2</v>
      </c>
      <c r="S216" s="10" t="s">
        <v>24</v>
      </c>
      <c r="U216" s="4">
        <f>A277</f>
        <v>44725</v>
      </c>
      <c r="V216" s="10">
        <f>(F277-F272)/F272</f>
        <v>-2.3590442876622986E-2</v>
      </c>
      <c r="W216" s="10" t="s">
        <v>24</v>
      </c>
      <c r="X216" s="10">
        <f>LN(F277/F272)</f>
        <v>-2.3873152388153612E-2</v>
      </c>
      <c r="Y216" s="10" t="s">
        <v>24</v>
      </c>
      <c r="AA216" s="4">
        <f>A341</f>
        <v>44818</v>
      </c>
      <c r="AB216" s="10">
        <f>(F341-F336)/F336</f>
        <v>1.4656591617020231E-3</v>
      </c>
      <c r="AC216" s="10" t="s">
        <v>24</v>
      </c>
      <c r="AD216" s="10">
        <f>LN(F341/F336)</f>
        <v>1.4645861316490581E-3</v>
      </c>
      <c r="AE216" s="10" t="s">
        <v>24</v>
      </c>
      <c r="AG216" s="4">
        <f>A403</f>
        <v>44907</v>
      </c>
      <c r="AH216" s="10">
        <f>(F403-F398)/F398</f>
        <v>2.0046834563790771E-2</v>
      </c>
      <c r="AI216" s="10" t="s">
        <v>24</v>
      </c>
      <c r="AJ216" s="10">
        <f>LN(F403/F398)</f>
        <v>1.9848542481072016E-2</v>
      </c>
      <c r="AK216" s="10" t="s">
        <v>24</v>
      </c>
    </row>
    <row r="217" spans="1:37" x14ac:dyDescent="0.35">
      <c r="A217" s="4">
        <v>44637</v>
      </c>
      <c r="B217" s="5">
        <v>34.51</v>
      </c>
      <c r="C217" s="5">
        <v>34.57</v>
      </c>
      <c r="D217" s="5">
        <v>34.31</v>
      </c>
      <c r="E217" s="5">
        <v>34.4</v>
      </c>
      <c r="F217" s="5">
        <v>32.635300000000001</v>
      </c>
      <c r="G217" s="7">
        <v>1885960</v>
      </c>
      <c r="I217" s="4">
        <f>A222</f>
        <v>44644</v>
      </c>
      <c r="J217" s="10">
        <f>(F222-F217)/F217</f>
        <v>-1.1337416846175688E-2</v>
      </c>
      <c r="K217" s="10">
        <f>[1]SPX_20260512_MULT!J217</f>
        <v>2.4591663125112871E-2</v>
      </c>
      <c r="L217" s="10">
        <f>LN(F222/F217)</f>
        <v>-1.1402175284070823E-2</v>
      </c>
      <c r="M217" s="10">
        <f>[1]SPX_20260512_MULT!L217</f>
        <v>2.4294155778084216E-2</v>
      </c>
      <c r="O217" s="4">
        <f>A222</f>
        <v>44644</v>
      </c>
      <c r="P217" s="10">
        <f>(F222-F217)/F217</f>
        <v>-1.1337416846175688E-2</v>
      </c>
      <c r="Q217" s="10" t="s">
        <v>24</v>
      </c>
      <c r="R217" s="10">
        <f>LN(F222/F217)</f>
        <v>-1.1402175284070823E-2</v>
      </c>
      <c r="S217" s="10" t="s">
        <v>24</v>
      </c>
      <c r="U217" s="4">
        <f>A278</f>
        <v>44726</v>
      </c>
      <c r="V217" s="10">
        <f>(F278-F273)/F273</f>
        <v>-1.9537334555714887E-2</v>
      </c>
      <c r="W217" s="10" t="s">
        <v>24</v>
      </c>
      <c r="X217" s="10">
        <f>LN(F278/F273)</f>
        <v>-1.9730711129038486E-2</v>
      </c>
      <c r="Y217" s="10" t="s">
        <v>24</v>
      </c>
      <c r="AA217" s="4">
        <f>A342</f>
        <v>44819</v>
      </c>
      <c r="AB217" s="10">
        <f>(F342-F337)/F337</f>
        <v>-1.4806721753725051E-2</v>
      </c>
      <c r="AC217" s="10" t="s">
        <v>24</v>
      </c>
      <c r="AD217" s="10">
        <f>LN(F342/F337)</f>
        <v>-1.4917435489160177E-2</v>
      </c>
      <c r="AE217" s="10" t="s">
        <v>24</v>
      </c>
      <c r="AG217" s="4">
        <f>A404</f>
        <v>44908</v>
      </c>
      <c r="AH217" s="10">
        <f>(F404-F399)/F399</f>
        <v>1.125859829577559E-2</v>
      </c>
      <c r="AI217" s="10" t="s">
        <v>24</v>
      </c>
      <c r="AJ217" s="10">
        <f>LN(F404/F399)</f>
        <v>1.1195691995480759E-2</v>
      </c>
      <c r="AK217" s="10" t="s">
        <v>24</v>
      </c>
    </row>
    <row r="218" spans="1:37" x14ac:dyDescent="0.35">
      <c r="A218" s="4">
        <v>44638</v>
      </c>
      <c r="B218" s="5">
        <v>34.53</v>
      </c>
      <c r="C218" s="5">
        <v>34.6</v>
      </c>
      <c r="D218" s="5">
        <v>34.01</v>
      </c>
      <c r="E218" s="5">
        <v>34.01</v>
      </c>
      <c r="F218" s="5">
        <v>32.265300000000003</v>
      </c>
      <c r="G218" s="7">
        <v>4694136</v>
      </c>
      <c r="I218" s="4">
        <f>A223</f>
        <v>44645</v>
      </c>
      <c r="J218" s="10">
        <f>(F223-F218)/F218</f>
        <v>3.012834221284158E-2</v>
      </c>
      <c r="K218" s="10">
        <f>[1]SPX_20260512_MULT!J218</f>
        <v>1.7911236580884213E-2</v>
      </c>
      <c r="L218" s="10">
        <f>LN(F223/F218)</f>
        <v>2.9683398569237008E-2</v>
      </c>
      <c r="M218" s="10">
        <f>[1]SPX_20260512_MULT!L218</f>
        <v>1.7752720398314947E-2</v>
      </c>
      <c r="O218" s="4">
        <f>A223</f>
        <v>44645</v>
      </c>
      <c r="P218" s="10">
        <f>(F223-F218)/F218</f>
        <v>3.012834221284158E-2</v>
      </c>
      <c r="Q218" s="10" t="s">
        <v>24</v>
      </c>
      <c r="R218" s="10">
        <f>LN(F223/F218)</f>
        <v>2.9683398569237008E-2</v>
      </c>
      <c r="S218" s="10" t="s">
        <v>24</v>
      </c>
      <c r="U218" s="4">
        <f>A279</f>
        <v>44727</v>
      </c>
      <c r="V218" s="10">
        <f>(F279-F274)/F274</f>
        <v>-1.6302302355698794E-2</v>
      </c>
      <c r="W218" s="10" t="s">
        <v>24</v>
      </c>
      <c r="X218" s="10">
        <f>LN(F279/F274)</f>
        <v>-1.6436646972109548E-2</v>
      </c>
      <c r="Y218" s="10" t="s">
        <v>24</v>
      </c>
      <c r="AA218" s="4">
        <f>A343</f>
        <v>44820</v>
      </c>
      <c r="AB218" s="10">
        <f>(F343-F338)/F338</f>
        <v>-1.6576514209278886E-2</v>
      </c>
      <c r="AC218" s="10" t="s">
        <v>24</v>
      </c>
      <c r="AD218" s="10">
        <f>LN(F343/F338)</f>
        <v>-1.6715442053638084E-2</v>
      </c>
      <c r="AE218" s="10" t="s">
        <v>24</v>
      </c>
      <c r="AG218" s="4">
        <f>A405</f>
        <v>44909</v>
      </c>
      <c r="AH218" s="10">
        <f>(F405-F400)/F400</f>
        <v>9.1294762351559582E-3</v>
      </c>
      <c r="AI218" s="10" t="s">
        <v>24</v>
      </c>
      <c r="AJ218" s="10">
        <f>LN(F405/F400)</f>
        <v>9.0880544820609276E-3</v>
      </c>
      <c r="AK218" s="10" t="s">
        <v>24</v>
      </c>
    </row>
    <row r="219" spans="1:37" x14ac:dyDescent="0.35">
      <c r="A219" s="4">
        <v>44641</v>
      </c>
      <c r="B219" s="5">
        <v>34.08</v>
      </c>
      <c r="C219" s="5">
        <v>34.255000000000003</v>
      </c>
      <c r="D219" s="5">
        <v>33.869999999999997</v>
      </c>
      <c r="E219" s="5">
        <v>33.97</v>
      </c>
      <c r="F219" s="5">
        <v>32.227400000000003</v>
      </c>
      <c r="G219" s="7">
        <v>2011525</v>
      </c>
      <c r="I219" s="4">
        <f>A224</f>
        <v>44648</v>
      </c>
      <c r="J219" s="10">
        <f>(F224-F219)/F219</f>
        <v>3.1038805488497231E-2</v>
      </c>
      <c r="K219" s="10">
        <f>[1]SPX_20260512_MULT!J219</f>
        <v>2.56299442914233E-2</v>
      </c>
      <c r="L219" s="10">
        <f>LN(F224/F219)</f>
        <v>3.0566843015639167E-2</v>
      </c>
      <c r="M219" s="10">
        <f>[1]SPX_20260512_MULT!L219</f>
        <v>2.5307003610060649E-2</v>
      </c>
      <c r="O219" s="4">
        <f>A224</f>
        <v>44648</v>
      </c>
      <c r="P219" s="10">
        <f>(F224-F219)/F219</f>
        <v>3.1038805488497231E-2</v>
      </c>
      <c r="Q219" s="10" t="s">
        <v>24</v>
      </c>
      <c r="R219" s="10">
        <f>LN(F224/F219)</f>
        <v>3.0566843015639167E-2</v>
      </c>
      <c r="S219" s="10" t="s">
        <v>24</v>
      </c>
      <c r="U219" s="4">
        <f>A280</f>
        <v>44728</v>
      </c>
      <c r="V219" s="10">
        <f>(F280-F275)/F275</f>
        <v>-1.2864511865890044E-2</v>
      </c>
      <c r="W219" s="10" t="s">
        <v>24</v>
      </c>
      <c r="X219" s="10">
        <f>LN(F280/F275)</f>
        <v>-1.2947976290751326E-2</v>
      </c>
      <c r="Y219" s="10" t="s">
        <v>24</v>
      </c>
      <c r="AA219" s="4">
        <f>A344</f>
        <v>44823</v>
      </c>
      <c r="AB219" s="10">
        <f>(F344-F339)/F339</f>
        <v>-9.2535597907738541E-3</v>
      </c>
      <c r="AC219" s="10" t="s">
        <v>24</v>
      </c>
      <c r="AD219" s="10">
        <f>LN(F344/F339)</f>
        <v>-9.2966399443143652E-3</v>
      </c>
      <c r="AE219" s="10" t="s">
        <v>24</v>
      </c>
      <c r="AG219" s="4">
        <f>A406</f>
        <v>44910</v>
      </c>
      <c r="AH219" s="10">
        <f>(F406-F401)/F401</f>
        <v>1.0795768815216662E-2</v>
      </c>
      <c r="AI219" s="10" t="s">
        <v>24</v>
      </c>
      <c r="AJ219" s="10">
        <f>LN(F406/F401)</f>
        <v>1.0737910546900986E-2</v>
      </c>
      <c r="AK219" s="10" t="s">
        <v>24</v>
      </c>
    </row>
    <row r="220" spans="1:37" x14ac:dyDescent="0.35">
      <c r="A220" s="4">
        <v>44642</v>
      </c>
      <c r="B220" s="5">
        <v>34.06</v>
      </c>
      <c r="C220" s="5">
        <v>34.07</v>
      </c>
      <c r="D220" s="5">
        <v>33.590000000000003</v>
      </c>
      <c r="E220" s="5">
        <v>33.94</v>
      </c>
      <c r="F220" s="5">
        <v>32.198900000000002</v>
      </c>
      <c r="G220" s="7">
        <v>1695496</v>
      </c>
      <c r="I220" s="4">
        <f>A225</f>
        <v>44649</v>
      </c>
      <c r="J220" s="10">
        <f>(F225-F220)/F220</f>
        <v>4.1625645596588677E-2</v>
      </c>
      <c r="K220" s="10">
        <f>[1]SPX_20260512_MULT!J220</f>
        <v>2.6595872129813188E-2</v>
      </c>
      <c r="L220" s="10">
        <f>LN(F225/F220)</f>
        <v>4.0782613517558734E-2</v>
      </c>
      <c r="M220" s="10">
        <f>[1]SPX_20260512_MULT!L220</f>
        <v>2.6248350222104172E-2</v>
      </c>
      <c r="O220" s="4">
        <f>A225</f>
        <v>44649</v>
      </c>
      <c r="P220" s="10">
        <f>(F225-F220)/F220</f>
        <v>4.1625645596588677E-2</v>
      </c>
      <c r="Q220" s="10" t="s">
        <v>24</v>
      </c>
      <c r="R220" s="10">
        <f>LN(F225/F220)</f>
        <v>4.0782613517558734E-2</v>
      </c>
      <c r="S220" s="10" t="s">
        <v>24</v>
      </c>
      <c r="U220" s="4">
        <f>A281</f>
        <v>44729</v>
      </c>
      <c r="V220" s="10">
        <f>(F281-F276)/F276</f>
        <v>4.1095317225962333E-3</v>
      </c>
      <c r="W220" s="10" t="s">
        <v>24</v>
      </c>
      <c r="X220" s="10">
        <f>LN(F281/F276)</f>
        <v>4.1011106603048783E-3</v>
      </c>
      <c r="Y220" s="10" t="s">
        <v>24</v>
      </c>
      <c r="AA220" s="4">
        <f>A345</f>
        <v>44824</v>
      </c>
      <c r="AB220" s="10">
        <f>(F345-F340)/F340</f>
        <v>-8.3987936596997617E-3</v>
      </c>
      <c r="AC220" s="10" t="s">
        <v>24</v>
      </c>
      <c r="AD220" s="10">
        <f>LN(F345/F340)</f>
        <v>-8.4342622624424234E-3</v>
      </c>
      <c r="AE220" s="10" t="s">
        <v>24</v>
      </c>
      <c r="AG220" s="4">
        <f>A407</f>
        <v>44911</v>
      </c>
      <c r="AH220" s="10">
        <f>(F407-F402)/F402</f>
        <v>1.1086652680398424E-2</v>
      </c>
      <c r="AI220" s="10" t="s">
        <v>24</v>
      </c>
      <c r="AJ220" s="10">
        <f>LN(F407/F402)</f>
        <v>1.1025646237261598E-2</v>
      </c>
      <c r="AK220" s="10" t="s">
        <v>24</v>
      </c>
    </row>
    <row r="221" spans="1:37" x14ac:dyDescent="0.35">
      <c r="A221" s="4">
        <v>44643</v>
      </c>
      <c r="B221" s="5">
        <v>33.880000000000003</v>
      </c>
      <c r="C221" s="5">
        <v>34.07</v>
      </c>
      <c r="D221" s="5">
        <v>33.700000000000003</v>
      </c>
      <c r="E221" s="5">
        <v>33.909999999999997</v>
      </c>
      <c r="F221" s="5">
        <v>32.170499999999997</v>
      </c>
      <c r="G221" s="7">
        <v>889581</v>
      </c>
      <c r="I221" s="4">
        <f>A226</f>
        <v>44650</v>
      </c>
      <c r="J221" s="10">
        <f>(F226-F221)/F221</f>
        <v>4.1336006589888438E-2</v>
      </c>
      <c r="K221" s="10">
        <f>[1]SPX_20260512_MULT!J221</f>
        <v>3.2810170331482584E-2</v>
      </c>
      <c r="L221" s="10">
        <f>LN(F226/F221)</f>
        <v>4.0504510453814924E-2</v>
      </c>
      <c r="M221" s="10">
        <f>[1]SPX_20260512_MULT!L221</f>
        <v>3.2283407840581771E-2</v>
      </c>
      <c r="O221" s="4">
        <f>A226</f>
        <v>44650</v>
      </c>
      <c r="P221" s="10">
        <f>(F226-F221)/F221</f>
        <v>4.1336006589888438E-2</v>
      </c>
      <c r="Q221" s="10" t="s">
        <v>24</v>
      </c>
      <c r="R221" s="10">
        <f>LN(F226/F221)</f>
        <v>4.0504510453814924E-2</v>
      </c>
      <c r="S221" s="10" t="s">
        <v>24</v>
      </c>
      <c r="U221" s="4">
        <f>A282</f>
        <v>44733</v>
      </c>
      <c r="V221" s="10">
        <f>(F282-F278)/F278</f>
        <v>2.2296058245728778E-2</v>
      </c>
      <c r="W221" s="10" t="s">
        <v>24</v>
      </c>
      <c r="X221" s="10">
        <f>LN(F282/F278)</f>
        <v>2.2051135002810696E-2</v>
      </c>
      <c r="Y221" s="10" t="s">
        <v>24</v>
      </c>
      <c r="AA221" s="4">
        <f>A346</f>
        <v>44825</v>
      </c>
      <c r="AB221" s="10">
        <f>(F346-F341)/F341</f>
        <v>2.9270282975640019E-4</v>
      </c>
      <c r="AC221" s="10" t="s">
        <v>24</v>
      </c>
      <c r="AD221" s="10">
        <f>LN(F346/F341)</f>
        <v>2.926600006403442E-4</v>
      </c>
      <c r="AE221" s="10" t="s">
        <v>24</v>
      </c>
      <c r="AG221" s="4">
        <f>A408</f>
        <v>44914</v>
      </c>
      <c r="AH221" s="10">
        <f>(F408-F403)/F403</f>
        <v>1.2811708965323102E-2</v>
      </c>
      <c r="AI221" s="10" t="s">
        <v>24</v>
      </c>
      <c r="AJ221" s="10">
        <f>LN(F408/F403)</f>
        <v>1.2730333325665642E-2</v>
      </c>
      <c r="AK221" s="10" t="s">
        <v>24</v>
      </c>
    </row>
    <row r="222" spans="1:37" x14ac:dyDescent="0.35">
      <c r="A222" s="4">
        <v>44644</v>
      </c>
      <c r="B222" s="5">
        <v>33.93</v>
      </c>
      <c r="C222" s="5">
        <v>34.01</v>
      </c>
      <c r="D222" s="5">
        <v>33.78</v>
      </c>
      <c r="E222" s="5">
        <v>34.01</v>
      </c>
      <c r="F222" s="5">
        <v>32.265300000000003</v>
      </c>
      <c r="G222" s="7">
        <v>550736</v>
      </c>
      <c r="I222" s="4">
        <f>A227</f>
        <v>44651</v>
      </c>
      <c r="J222" s="10">
        <f>(F227-F222)/F222</f>
        <v>4.2500767077944347E-2</v>
      </c>
      <c r="K222" s="10">
        <f>[1]SPX_20260512_MULT!J222</f>
        <v>2.2676187450170458E-3</v>
      </c>
      <c r="L222" s="10">
        <f>LN(F227/F222)</f>
        <v>4.1622410496730301E-2</v>
      </c>
      <c r="M222" s="10">
        <f>[1]SPX_20260512_MULT!L222</f>
        <v>2.2650515778024926E-3</v>
      </c>
      <c r="O222" s="4">
        <f>A227</f>
        <v>44651</v>
      </c>
      <c r="P222" s="10">
        <f>(F227-F222)/F222</f>
        <v>4.2500767077944347E-2</v>
      </c>
      <c r="Q222" s="10" t="s">
        <v>24</v>
      </c>
      <c r="R222" s="10">
        <f>LN(F227/F222)</f>
        <v>4.1622410496730301E-2</v>
      </c>
      <c r="S222" s="10" t="s">
        <v>24</v>
      </c>
      <c r="U222" s="4">
        <f>A283</f>
        <v>44734</v>
      </c>
      <c r="V222" s="10">
        <f>(F283-F279)/F279</f>
        <v>1.805167261158766E-2</v>
      </c>
      <c r="W222" s="10" t="s">
        <v>24</v>
      </c>
      <c r="X222" s="10">
        <f>LN(F283/F279)</f>
        <v>1.7890675790618021E-2</v>
      </c>
      <c r="Y222" s="10" t="s">
        <v>24</v>
      </c>
      <c r="AA222" s="4">
        <f>A347</f>
        <v>44826</v>
      </c>
      <c r="AB222" s="10">
        <f>(F347-F342)/F342</f>
        <v>6.1871179506696045E-3</v>
      </c>
      <c r="AC222" s="10" t="s">
        <v>24</v>
      </c>
      <c r="AD222" s="10">
        <f>LN(F347/F342)</f>
        <v>6.1680563203669273E-3</v>
      </c>
      <c r="AE222" s="10" t="s">
        <v>24</v>
      </c>
      <c r="AG222" s="4">
        <f>A409</f>
        <v>44915</v>
      </c>
      <c r="AH222" s="10">
        <f>(F409-F404)/F404</f>
        <v>1.4836658526470996E-2</v>
      </c>
      <c r="AI222" s="10" t="s">
        <v>24</v>
      </c>
      <c r="AJ222" s="10">
        <f>LN(F409/F404)</f>
        <v>1.4727671983394353E-2</v>
      </c>
      <c r="AK222" s="10" t="s">
        <v>24</v>
      </c>
    </row>
    <row r="223" spans="1:37" x14ac:dyDescent="0.35">
      <c r="A223" s="4">
        <v>44645</v>
      </c>
      <c r="B223" s="5">
        <v>33.950000000000003</v>
      </c>
      <c r="C223" s="5">
        <v>34.17</v>
      </c>
      <c r="D223" s="5">
        <v>33.81</v>
      </c>
      <c r="E223" s="5">
        <v>34.14</v>
      </c>
      <c r="F223" s="5">
        <v>33.237400000000001</v>
      </c>
      <c r="G223" s="7">
        <v>1173445</v>
      </c>
      <c r="I223" s="4">
        <f>A228</f>
        <v>44652</v>
      </c>
      <c r="J223" s="10">
        <f>(F228-F223)/F223</f>
        <v>2.0798859116537342E-2</v>
      </c>
      <c r="K223" s="10">
        <f>[1]SPX_20260512_MULT!J223</f>
        <v>6.1628064308475404E-4</v>
      </c>
      <c r="L223" s="10">
        <f>LN(F228/F223)</f>
        <v>2.058551597114288E-2</v>
      </c>
      <c r="M223" s="10">
        <f>[1]SPX_20260512_MULT!L223</f>
        <v>6.1609082015466165E-4</v>
      </c>
      <c r="O223" s="4">
        <f>A228</f>
        <v>44652</v>
      </c>
      <c r="P223" s="10">
        <f>(F228-F223)/F223</f>
        <v>2.0798859116537342E-2</v>
      </c>
      <c r="Q223" s="10" t="s">
        <v>24</v>
      </c>
      <c r="R223" s="10">
        <f>LN(F228/F223)</f>
        <v>2.058551597114288E-2</v>
      </c>
      <c r="S223" s="10" t="s">
        <v>24</v>
      </c>
      <c r="U223" s="4">
        <f>A284</f>
        <v>44735</v>
      </c>
      <c r="V223" s="10">
        <f>(F284-F280)/F280</f>
        <v>9.181615059658017E-3</v>
      </c>
      <c r="W223" s="10" t="s">
        <v>24</v>
      </c>
      <c r="X223" s="10">
        <f>LN(F284/F280)</f>
        <v>9.1397202780212575E-3</v>
      </c>
      <c r="Y223" s="10" t="s">
        <v>24</v>
      </c>
      <c r="AA223" s="4">
        <f>A348</f>
        <v>44827</v>
      </c>
      <c r="AB223" s="10">
        <f>(F348-F343)/F343</f>
        <v>-6.5025518041599483E-3</v>
      </c>
      <c r="AC223" s="10" t="s">
        <v>24</v>
      </c>
      <c r="AD223" s="10">
        <f>LN(F348/F343)</f>
        <v>-6.523785492970181E-3</v>
      </c>
      <c r="AE223" s="10" t="s">
        <v>24</v>
      </c>
      <c r="AG223" s="4">
        <f>A410</f>
        <v>44916</v>
      </c>
      <c r="AH223" s="10">
        <f>(F410-F405)/F405</f>
        <v>6.2232971496045007E-3</v>
      </c>
      <c r="AI223" s="10" t="s">
        <v>24</v>
      </c>
      <c r="AJ223" s="10">
        <f>LN(F410/F405)</f>
        <v>6.2040124043420183E-3</v>
      </c>
      <c r="AK223" s="10" t="s">
        <v>24</v>
      </c>
    </row>
    <row r="224" spans="1:37" x14ac:dyDescent="0.35">
      <c r="A224" s="4">
        <v>44648</v>
      </c>
      <c r="B224" s="5">
        <v>34.119999999999997</v>
      </c>
      <c r="C224" s="5">
        <v>34.270000000000003</v>
      </c>
      <c r="D224" s="5">
        <v>34.01</v>
      </c>
      <c r="E224" s="5">
        <v>34.130000000000003</v>
      </c>
      <c r="F224" s="5">
        <v>33.227699999999999</v>
      </c>
      <c r="G224" s="7">
        <v>658646</v>
      </c>
      <c r="I224" s="4">
        <f>A229</f>
        <v>44655</v>
      </c>
      <c r="J224" s="10">
        <f>(F229-F224)/F224</f>
        <v>1.8457491791487295E-2</v>
      </c>
      <c r="K224" s="10">
        <f>[1]SPX_20260512_MULT!J224</f>
        <v>1.5561291394200402E-3</v>
      </c>
      <c r="L224" s="10">
        <f>LN(F229/F224)</f>
        <v>1.828921972291624E-2</v>
      </c>
      <c r="M224" s="10">
        <f>[1]SPX_20260512_MULT!L224</f>
        <v>1.5549196250817512E-3</v>
      </c>
      <c r="O224" s="4">
        <f>A229</f>
        <v>44655</v>
      </c>
      <c r="P224" s="10">
        <f>(F229-F224)/F224</f>
        <v>1.8457491791487295E-2</v>
      </c>
      <c r="Q224" s="10" t="s">
        <v>24</v>
      </c>
      <c r="R224" s="10">
        <f>LN(F229/F224)</f>
        <v>1.828921972291624E-2</v>
      </c>
      <c r="S224" s="10" t="s">
        <v>24</v>
      </c>
      <c r="U224" s="4">
        <f>A285</f>
        <v>44736</v>
      </c>
      <c r="V224" s="10">
        <f>(F285-F281)/F281</f>
        <v>-6.1405571446855401E-3</v>
      </c>
      <c r="W224" s="10" t="s">
        <v>24</v>
      </c>
      <c r="X224" s="10">
        <f>LN(F285/F281)</f>
        <v>-6.1594879024288356E-3</v>
      </c>
      <c r="Y224" s="10" t="s">
        <v>24</v>
      </c>
      <c r="AA224" s="4">
        <f>A349</f>
        <v>44830</v>
      </c>
      <c r="AB224" s="10">
        <f>(F349-F344)/F344</f>
        <v>-3.3275915374762564E-2</v>
      </c>
      <c r="AC224" s="10" t="s">
        <v>24</v>
      </c>
      <c r="AD224" s="10">
        <f>LN(F349/F344)</f>
        <v>-3.3842155551489436E-2</v>
      </c>
      <c r="AE224" s="10" t="s">
        <v>24</v>
      </c>
      <c r="AG224" s="4">
        <f>A411</f>
        <v>44917</v>
      </c>
      <c r="AH224" s="10">
        <f>(F411-F406)/F406</f>
        <v>-8.5058123050754566E-4</v>
      </c>
      <c r="AI224" s="10" t="s">
        <v>24</v>
      </c>
      <c r="AJ224" s="10">
        <f>LN(F411/F406)</f>
        <v>-8.5094317998187234E-4</v>
      </c>
      <c r="AK224" s="10" t="s">
        <v>24</v>
      </c>
    </row>
    <row r="225" spans="1:37" x14ac:dyDescent="0.35">
      <c r="A225" s="4">
        <v>44649</v>
      </c>
      <c r="B225" s="5">
        <v>34.21</v>
      </c>
      <c r="C225" s="5">
        <v>34.722999999999999</v>
      </c>
      <c r="D225" s="5">
        <v>34.15</v>
      </c>
      <c r="E225" s="5">
        <v>34.450000000000003</v>
      </c>
      <c r="F225" s="5">
        <v>33.539200000000001</v>
      </c>
      <c r="G225" s="7">
        <v>1976534</v>
      </c>
      <c r="I225" s="4">
        <f>A230</f>
        <v>44656</v>
      </c>
      <c r="J225" s="10">
        <f>(F230-F225)/F225</f>
        <v>2.9219540120212993E-4</v>
      </c>
      <c r="K225" s="10">
        <f>[1]SPX_20260512_MULT!J225</f>
        <v>-2.2989895004104428E-2</v>
      </c>
      <c r="L225" s="10">
        <f>LN(F230/F225)</f>
        <v>2.921527204397041E-4</v>
      </c>
      <c r="M225" s="10">
        <f>[1]SPX_20260512_MULT!L225</f>
        <v>-2.3258284110655697E-2</v>
      </c>
      <c r="O225" s="4">
        <f>A230</f>
        <v>44656</v>
      </c>
      <c r="P225" s="10">
        <f>(F230-F225)/F225</f>
        <v>2.9219540120212993E-4</v>
      </c>
      <c r="Q225" s="10" t="s">
        <v>24</v>
      </c>
      <c r="R225" s="10">
        <f>LN(F230/F225)</f>
        <v>2.921527204397041E-4</v>
      </c>
      <c r="S225" s="10" t="s">
        <v>24</v>
      </c>
      <c r="U225" s="4">
        <f>A286</f>
        <v>44739</v>
      </c>
      <c r="V225" s="10">
        <f>(F286-F281)/F281</f>
        <v>-6.723954721204504E-3</v>
      </c>
      <c r="W225" s="10" t="s">
        <v>24</v>
      </c>
      <c r="X225" s="10">
        <f>LN(F286/F281)</f>
        <v>-6.746662352046677E-3</v>
      </c>
      <c r="Y225" s="10" t="s">
        <v>24</v>
      </c>
      <c r="AA225" s="4">
        <f>A350</f>
        <v>44831</v>
      </c>
      <c r="AB225" s="10">
        <f>(F350-F345)/F345</f>
        <v>-3.3596802998956746E-2</v>
      </c>
      <c r="AC225" s="10" t="s">
        <v>24</v>
      </c>
      <c r="AD225" s="10">
        <f>LN(F350/F345)</f>
        <v>-3.4174143652005433E-2</v>
      </c>
      <c r="AE225" s="10" t="s">
        <v>24</v>
      </c>
      <c r="AG225" s="4">
        <f>A412</f>
        <v>44918</v>
      </c>
      <c r="AH225" s="10">
        <f>(F412-F407)/F407</f>
        <v>2.8384899233622243E-4</v>
      </c>
      <c r="AI225" s="10" t="s">
        <v>24</v>
      </c>
      <c r="AJ225" s="10">
        <f>LN(F412/F407)</f>
        <v>2.8380871483265794E-4</v>
      </c>
      <c r="AK225" s="10" t="s">
        <v>24</v>
      </c>
    </row>
    <row r="226" spans="1:37" x14ac:dyDescent="0.35">
      <c r="A226" s="4">
        <v>44650</v>
      </c>
      <c r="B226" s="5">
        <v>34.44</v>
      </c>
      <c r="C226" s="5">
        <v>34.590000000000003</v>
      </c>
      <c r="D226" s="5">
        <v>34.409999999999997</v>
      </c>
      <c r="E226" s="5">
        <v>34.409999999999997</v>
      </c>
      <c r="F226" s="5">
        <v>33.500300000000003</v>
      </c>
      <c r="G226" s="7">
        <v>1795021</v>
      </c>
      <c r="I226" s="4">
        <f>A231</f>
        <v>44657</v>
      </c>
      <c r="J226" s="10">
        <f>(F231-F226)/F226</f>
        <v>-2.8954964582413473E-4</v>
      </c>
      <c r="K226" s="10">
        <f>[1]SPX_20260512_MULT!J226</f>
        <v>-2.6355592071371E-2</v>
      </c>
      <c r="L226" s="10">
        <f>LN(F231/F226)</f>
        <v>-2.8959157341647875E-4</v>
      </c>
      <c r="M226" s="10">
        <f>[1]SPX_20260512_MULT!L226</f>
        <v>-2.6709126261273745E-2</v>
      </c>
      <c r="O226" s="4">
        <f>A231</f>
        <v>44657</v>
      </c>
      <c r="P226" s="10">
        <f>(F231-F226)/F226</f>
        <v>-2.8954964582413473E-4</v>
      </c>
      <c r="Q226" s="10" t="s">
        <v>24</v>
      </c>
      <c r="R226" s="10">
        <f>LN(F231/F226)</f>
        <v>-2.8959157341647875E-4</v>
      </c>
      <c r="S226" s="10" t="s">
        <v>24</v>
      </c>
      <c r="U226" s="4">
        <f>A287</f>
        <v>44740</v>
      </c>
      <c r="V226" s="10">
        <f>(F287-F282)/F282</f>
        <v>-1.5993251043424268E-2</v>
      </c>
      <c r="W226" s="10" t="s">
        <v>24</v>
      </c>
      <c r="X226" s="10">
        <f>LN(F287/F282)</f>
        <v>-1.6122523257697367E-2</v>
      </c>
      <c r="Y226" s="10" t="s">
        <v>24</v>
      </c>
      <c r="AA226" s="4">
        <f>A351</f>
        <v>44832</v>
      </c>
      <c r="AB226" s="10">
        <f>(F351-F346)/F346</f>
        <v>-1.4063359008766679E-2</v>
      </c>
      <c r="AC226" s="10" t="s">
        <v>24</v>
      </c>
      <c r="AD226" s="10">
        <f>LN(F351/F346)</f>
        <v>-1.4163185073756605E-2</v>
      </c>
      <c r="AE226" s="10" t="s">
        <v>24</v>
      </c>
      <c r="AG226" s="4">
        <f>A413</f>
        <v>44922</v>
      </c>
      <c r="AH226" s="10">
        <f>(F413-F409)/F409</f>
        <v>-2.2701475595915265E-3</v>
      </c>
      <c r="AI226" s="10" t="s">
        <v>24</v>
      </c>
      <c r="AJ226" s="10">
        <f>LN(F413/F409)</f>
        <v>-2.2727282510026777E-3</v>
      </c>
      <c r="AK226" s="10" t="s">
        <v>24</v>
      </c>
    </row>
    <row r="227" spans="1:37" x14ac:dyDescent="0.35">
      <c r="A227" s="4">
        <v>44651</v>
      </c>
      <c r="B227" s="5">
        <v>34.4</v>
      </c>
      <c r="C227" s="5">
        <v>34.57</v>
      </c>
      <c r="D227" s="5">
        <v>34.338999999999999</v>
      </c>
      <c r="E227" s="5">
        <v>34.549999999999997</v>
      </c>
      <c r="F227" s="5">
        <v>33.636600000000001</v>
      </c>
      <c r="G227" s="7">
        <v>1168504</v>
      </c>
      <c r="I227" s="4">
        <f>A232</f>
        <v>44658</v>
      </c>
      <c r="J227" s="10">
        <f>(F232-F227)/F227</f>
        <v>-2.6043060237955647E-3</v>
      </c>
      <c r="K227" s="10">
        <f>[1]SPX_20260512_MULT!J227</f>
        <v>-6.666107188263045E-3</v>
      </c>
      <c r="L227" s="10">
        <f>LN(F232/F227)</f>
        <v>-2.6077031280762725E-3</v>
      </c>
      <c r="M227" s="10">
        <f>[1]SPX_20260512_MULT!L227</f>
        <v>-6.6884249176629362E-3</v>
      </c>
      <c r="O227" s="4">
        <f>A232</f>
        <v>44658</v>
      </c>
      <c r="P227" s="10">
        <f>(F232-F227)/F227</f>
        <v>-2.6043060237955647E-3</v>
      </c>
      <c r="Q227" s="10" t="s">
        <v>24</v>
      </c>
      <c r="R227" s="10">
        <f>LN(F232/F227)</f>
        <v>-2.6077031280762725E-3</v>
      </c>
      <c r="S227" s="10" t="s">
        <v>24</v>
      </c>
      <c r="U227" s="4">
        <f>A288</f>
        <v>44741</v>
      </c>
      <c r="V227" s="10">
        <f>(F288-F283)/F283</f>
        <v>-1.5698610354868386E-2</v>
      </c>
      <c r="W227" s="10" t="s">
        <v>24</v>
      </c>
      <c r="X227" s="10">
        <f>LN(F288/F283)</f>
        <v>-1.5823138537410679E-2</v>
      </c>
      <c r="Y227" s="10" t="s">
        <v>24</v>
      </c>
      <c r="AA227" s="4">
        <f>A352</f>
        <v>44833</v>
      </c>
      <c r="AB227" s="10">
        <f>(F352-F347)/F347</f>
        <v>-1.6694984117603538E-2</v>
      </c>
      <c r="AC227" s="10" t="s">
        <v>24</v>
      </c>
      <c r="AD227" s="10">
        <f>LN(F352/F347)</f>
        <v>-1.6835916138766921E-2</v>
      </c>
      <c r="AE227" s="10" t="s">
        <v>24</v>
      </c>
      <c r="AG227" s="4">
        <f>A414</f>
        <v>44923</v>
      </c>
      <c r="AH227" s="10">
        <f>(F414-F410)/F410</f>
        <v>3.1179138321995301E-3</v>
      </c>
      <c r="AI227" s="10" t="s">
        <v>24</v>
      </c>
      <c r="AJ227" s="10">
        <f>LN(F414/F410)</f>
        <v>3.1130632187814163E-3</v>
      </c>
      <c r="AK227" s="10" t="s">
        <v>24</v>
      </c>
    </row>
    <row r="228" spans="1:37" x14ac:dyDescent="0.35">
      <c r="A228" s="4">
        <v>44652</v>
      </c>
      <c r="B228" s="5">
        <v>34.549999999999997</v>
      </c>
      <c r="C228" s="5">
        <v>34.85</v>
      </c>
      <c r="D228" s="5">
        <v>34.384999999999998</v>
      </c>
      <c r="E228" s="5">
        <v>34.85</v>
      </c>
      <c r="F228" s="5">
        <v>33.928699999999999</v>
      </c>
      <c r="G228" s="7">
        <v>2042026</v>
      </c>
      <c r="I228" s="4">
        <f>A233</f>
        <v>44659</v>
      </c>
      <c r="J228" s="10">
        <f>(F233-F228)/F228</f>
        <v>-1.0905221832843506E-2</v>
      </c>
      <c r="K228" s="10">
        <f>[1]SPX_20260512_MULT!J228</f>
        <v>-1.2666492427538324E-2</v>
      </c>
      <c r="L228" s="10">
        <f>LN(F233/F228)</f>
        <v>-1.0965119628342339E-2</v>
      </c>
      <c r="M228" s="10">
        <f>[1]SPX_20260512_MULT!L228</f>
        <v>-1.2747396348046617E-2</v>
      </c>
      <c r="O228" s="4">
        <f>A233</f>
        <v>44659</v>
      </c>
      <c r="P228" s="10">
        <f>(F233-F228)/F228</f>
        <v>-1.0905221832843506E-2</v>
      </c>
      <c r="Q228" s="10" t="s">
        <v>24</v>
      </c>
      <c r="R228" s="10">
        <f>LN(F233/F228)</f>
        <v>-1.0965119628342339E-2</v>
      </c>
      <c r="S228" s="10" t="s">
        <v>24</v>
      </c>
      <c r="U228" s="4">
        <f>A289</f>
        <v>44742</v>
      </c>
      <c r="V228" s="10">
        <f>(F289-F284)/F284</f>
        <v>2.0556581392707184E-3</v>
      </c>
      <c r="W228" s="10" t="s">
        <v>24</v>
      </c>
      <c r="X228" s="10">
        <f>LN(F289/F284)</f>
        <v>2.0535481651734857E-3</v>
      </c>
      <c r="Y228" s="10" t="s">
        <v>24</v>
      </c>
      <c r="AA228" s="4">
        <f>A353</f>
        <v>44834</v>
      </c>
      <c r="AB228" s="10">
        <f>(F353-F348)/F348</f>
        <v>-5.3591855238941518E-3</v>
      </c>
      <c r="AC228" s="10" t="s">
        <v>24</v>
      </c>
      <c r="AD228" s="10">
        <f>LN(F353/F348)</f>
        <v>-5.3735974725667452E-3</v>
      </c>
      <c r="AE228" s="10" t="s">
        <v>24</v>
      </c>
      <c r="AG228" s="4">
        <f>A415</f>
        <v>44924</v>
      </c>
      <c r="AH228" s="10">
        <f>(F415-F411)/F411</f>
        <v>8.5130533484675686E-3</v>
      </c>
      <c r="AI228" s="10" t="s">
        <v>24</v>
      </c>
      <c r="AJ228" s="10">
        <f>LN(F415/F411)</f>
        <v>8.4770216585265019E-3</v>
      </c>
      <c r="AK228" s="10" t="s">
        <v>24</v>
      </c>
    </row>
    <row r="229" spans="1:37" x14ac:dyDescent="0.35">
      <c r="A229" s="4">
        <v>44655</v>
      </c>
      <c r="B229" s="5">
        <v>34.53</v>
      </c>
      <c r="C229" s="5">
        <v>34.950000000000003</v>
      </c>
      <c r="D229" s="5">
        <v>34.354999999999997</v>
      </c>
      <c r="E229" s="5">
        <v>34.76</v>
      </c>
      <c r="F229" s="5">
        <v>33.841000000000001</v>
      </c>
      <c r="G229" s="7">
        <v>1799138</v>
      </c>
      <c r="I229" s="4">
        <f>A234</f>
        <v>44662</v>
      </c>
      <c r="J229" s="10">
        <f>(F234-F229)/F229</f>
        <v>-1.035430395082889E-2</v>
      </c>
      <c r="K229" s="10">
        <f>[1]SPX_20260512_MULT!J229</f>
        <v>-3.7120589068296982E-2</v>
      </c>
      <c r="L229" s="10">
        <f>LN(F234/F229)</f>
        <v>-1.0408282687441452E-2</v>
      </c>
      <c r="M229" s="10">
        <f>[1]SPX_20260512_MULT!L229</f>
        <v>-3.7827097318120693E-2</v>
      </c>
      <c r="O229" s="4">
        <f>A234</f>
        <v>44662</v>
      </c>
      <c r="P229" s="10">
        <f>(F234-F229)/F229</f>
        <v>-1.035430395082889E-2</v>
      </c>
      <c r="Q229" s="10" t="s">
        <v>24</v>
      </c>
      <c r="R229" s="10">
        <f>LN(F234/F229)</f>
        <v>-1.0408282687441452E-2</v>
      </c>
      <c r="S229" s="10" t="s">
        <v>24</v>
      </c>
      <c r="U229" s="4">
        <f>A290</f>
        <v>44743</v>
      </c>
      <c r="V229" s="10">
        <f>(F290-F285)/F285</f>
        <v>5.0014974543276906E-3</v>
      </c>
      <c r="W229" s="10" t="s">
        <v>24</v>
      </c>
      <c r="X229" s="10">
        <f>LN(F290/F285)</f>
        <v>4.9890315142352504E-3</v>
      </c>
      <c r="Y229" s="10" t="s">
        <v>24</v>
      </c>
      <c r="AA229" s="4">
        <f>A354</f>
        <v>44837</v>
      </c>
      <c r="AB229" s="10">
        <f>(F354-F349)/F349</f>
        <v>1.0870690863015162E-2</v>
      </c>
      <c r="AC229" s="10" t="s">
        <v>24</v>
      </c>
      <c r="AD229" s="10">
        <f>LN(F354/F349)</f>
        <v>1.0812029645503126E-2</v>
      </c>
      <c r="AE229" s="10" t="s">
        <v>24</v>
      </c>
      <c r="AG229" s="4">
        <f>A416</f>
        <v>44925</v>
      </c>
      <c r="AH229" s="10">
        <f>(F416-F412)/F412</f>
        <v>8.2292849035187042E-3</v>
      </c>
      <c r="AI229" s="10" t="s">
        <v>24</v>
      </c>
      <c r="AJ229" s="10">
        <f>LN(F416/F412)</f>
        <v>8.1956089649568263E-3</v>
      </c>
      <c r="AK229" s="10" t="s">
        <v>24</v>
      </c>
    </row>
    <row r="230" spans="1:37" x14ac:dyDescent="0.35">
      <c r="A230" s="4">
        <v>44656</v>
      </c>
      <c r="B230" s="5">
        <v>34.92</v>
      </c>
      <c r="C230" s="5">
        <v>35.03</v>
      </c>
      <c r="D230" s="5">
        <v>34.39</v>
      </c>
      <c r="E230" s="5">
        <v>34.46</v>
      </c>
      <c r="F230" s="5">
        <v>33.548999999999999</v>
      </c>
      <c r="G230" s="7">
        <v>1896445</v>
      </c>
      <c r="I230" s="4">
        <f>A235</f>
        <v>44663</v>
      </c>
      <c r="J230" s="10">
        <f>(F235-F230)/F230</f>
        <v>4.9330829532922456E-3</v>
      </c>
      <c r="K230" s="10">
        <f>[1]SPX_20260512_MULT!J230</f>
        <v>-2.8213593712131502E-2</v>
      </c>
      <c r="L230" s="10">
        <f>LN(F235/F230)</f>
        <v>4.9209551681404446E-3</v>
      </c>
      <c r="M230" s="10">
        <f>[1]SPX_20260512_MULT!L230</f>
        <v>-2.8619245286942818E-2</v>
      </c>
      <c r="O230" s="4">
        <f>A235</f>
        <v>44663</v>
      </c>
      <c r="P230" s="10">
        <f>(F235-F230)/F230</f>
        <v>4.9330829532922456E-3</v>
      </c>
      <c r="Q230" s="10" t="s">
        <v>24</v>
      </c>
      <c r="R230" s="10">
        <f>LN(F235/F230)</f>
        <v>4.9209551681404446E-3</v>
      </c>
      <c r="S230" s="10" t="s">
        <v>24</v>
      </c>
      <c r="U230" s="4">
        <f>A291</f>
        <v>44747</v>
      </c>
      <c r="V230" s="10">
        <f>(F291-F287)/F287</f>
        <v>9.4547073492827882E-3</v>
      </c>
      <c r="W230" s="10" t="s">
        <v>24</v>
      </c>
      <c r="X230" s="10">
        <f>LN(F291/F287)</f>
        <v>9.4102913444974283E-3</v>
      </c>
      <c r="Y230" s="10" t="s">
        <v>24</v>
      </c>
      <c r="AA230" s="4">
        <f>A355</f>
        <v>44838</v>
      </c>
      <c r="AB230" s="10">
        <f>(F355-F350)/F350</f>
        <v>7.2548624961117176E-3</v>
      </c>
      <c r="AC230" s="10" t="s">
        <v>24</v>
      </c>
      <c r="AD230" s="10">
        <f>LN(F355/F350)</f>
        <v>7.2286725744274945E-3</v>
      </c>
      <c r="AE230" s="10" t="s">
        <v>24</v>
      </c>
      <c r="AG230" s="4">
        <f>A417</f>
        <v>44929</v>
      </c>
      <c r="AH230" s="10">
        <f>(F417-F413)/F413</f>
        <v>6.8259385665529583E-3</v>
      </c>
      <c r="AI230" s="10" t="s">
        <v>24</v>
      </c>
      <c r="AJ230" s="10">
        <f>LN(F417/F413)</f>
        <v>6.8027473227526203E-3</v>
      </c>
      <c r="AK230" s="10" t="s">
        <v>24</v>
      </c>
    </row>
    <row r="231" spans="1:37" x14ac:dyDescent="0.35">
      <c r="A231" s="4">
        <v>44657</v>
      </c>
      <c r="B231" s="5">
        <v>34.46</v>
      </c>
      <c r="C231" s="5">
        <v>34.590000000000003</v>
      </c>
      <c r="D231" s="5">
        <v>34.299999999999997</v>
      </c>
      <c r="E231" s="5">
        <v>34.4</v>
      </c>
      <c r="F231" s="5">
        <v>33.490600000000001</v>
      </c>
      <c r="G231" s="7">
        <v>1324517</v>
      </c>
      <c r="I231" s="4">
        <f>A236</f>
        <v>44664</v>
      </c>
      <c r="J231" s="10">
        <f>(F236-F231)/F231</f>
        <v>4.3594321988856813E-3</v>
      </c>
      <c r="K231" s="10">
        <f>[1]SPX_20260512_MULT!J231</f>
        <v>-7.7123284806876469E-3</v>
      </c>
      <c r="L231" s="10">
        <f>LN(F236/F231)</f>
        <v>4.3499574008498913E-3</v>
      </c>
      <c r="M231" s="10">
        <f>[1]SPX_20260512_MULT!L231</f>
        <v>-7.7422222857381155E-3</v>
      </c>
      <c r="O231" s="4">
        <f>A236</f>
        <v>44664</v>
      </c>
      <c r="P231" s="10">
        <f>(F236-F231)/F231</f>
        <v>4.3594321988856813E-3</v>
      </c>
      <c r="Q231" s="10" t="s">
        <v>24</v>
      </c>
      <c r="R231" s="10">
        <f>LN(F236/F231)</f>
        <v>4.3499574008498913E-3</v>
      </c>
      <c r="S231" s="10" t="s">
        <v>24</v>
      </c>
      <c r="U231" s="4">
        <f>A292</f>
        <v>44748</v>
      </c>
      <c r="V231" s="10">
        <f>(F292-F288)/F288</f>
        <v>1.4767469477456434E-2</v>
      </c>
      <c r="W231" s="10" t="s">
        <v>24</v>
      </c>
      <c r="X231" s="10">
        <f>LN(F292/F288)</f>
        <v>1.4659492136805858E-2</v>
      </c>
      <c r="Y231" s="10" t="s">
        <v>24</v>
      </c>
      <c r="AA231" s="4">
        <f>A356</f>
        <v>44839</v>
      </c>
      <c r="AB231" s="10">
        <f>(F356-F351)/F351</f>
        <v>-1.6641284535686966E-2</v>
      </c>
      <c r="AC231" s="10" t="s">
        <v>24</v>
      </c>
      <c r="AD231" s="10">
        <f>LN(F356/F351)</f>
        <v>-1.6781306312924286E-2</v>
      </c>
      <c r="AE231" s="10" t="s">
        <v>24</v>
      </c>
      <c r="AG231" s="4">
        <f>A418</f>
        <v>44930</v>
      </c>
      <c r="AH231" s="10">
        <f>(F418-F414)/F414</f>
        <v>-2.2605255721954874E-3</v>
      </c>
      <c r="AI231" s="10" t="s">
        <v>24</v>
      </c>
      <c r="AJ231" s="10">
        <f>LN(F418/F414)</f>
        <v>-2.2630844170769067E-3</v>
      </c>
      <c r="AK231" s="10" t="s">
        <v>24</v>
      </c>
    </row>
    <row r="232" spans="1:37" x14ac:dyDescent="0.35">
      <c r="A232" s="4">
        <v>44658</v>
      </c>
      <c r="B232" s="5">
        <v>34.49</v>
      </c>
      <c r="C232" s="5">
        <v>34.49</v>
      </c>
      <c r="D232" s="5">
        <v>34.354999999999997</v>
      </c>
      <c r="E232" s="5">
        <v>34.46</v>
      </c>
      <c r="F232" s="5">
        <v>33.548999999999999</v>
      </c>
      <c r="G232" s="7">
        <v>1200099</v>
      </c>
      <c r="I232" s="4">
        <f>A237</f>
        <v>44665</v>
      </c>
      <c r="J232" s="10">
        <f>(F237-F232)/F232</f>
        <v>2.9002354764671692E-3</v>
      </c>
      <c r="K232" s="10">
        <f>[1]SPX_20260512_MULT!J232</f>
        <v>-2.3914483990747165E-2</v>
      </c>
      <c r="L232" s="10">
        <f>LN(F237/F232)</f>
        <v>2.8960379075579933E-3</v>
      </c>
      <c r="M232" s="10">
        <f>[1]SPX_20260512_MULT!L232</f>
        <v>-2.4205077545413439E-2</v>
      </c>
      <c r="O232" s="4">
        <f>A237</f>
        <v>44665</v>
      </c>
      <c r="P232" s="10">
        <f>(F237-F232)/F232</f>
        <v>2.9002354764671692E-3</v>
      </c>
      <c r="Q232" s="10" t="s">
        <v>24</v>
      </c>
      <c r="R232" s="10">
        <f>LN(F237/F232)</f>
        <v>2.8960379075579933E-3</v>
      </c>
      <c r="S232" s="10" t="s">
        <v>24</v>
      </c>
      <c r="U232" s="4">
        <f>A293</f>
        <v>44749</v>
      </c>
      <c r="V232" s="10">
        <f>(F293-F289)/F289</f>
        <v>-2.3436521614675423E-3</v>
      </c>
      <c r="W232" s="10" t="s">
        <v>24</v>
      </c>
      <c r="X232" s="10">
        <f>LN(F293/F289)</f>
        <v>-2.3464028127481926E-3</v>
      </c>
      <c r="Y232" s="10" t="s">
        <v>24</v>
      </c>
      <c r="AA232" s="4">
        <f>A357</f>
        <v>44840</v>
      </c>
      <c r="AB232" s="10">
        <f>(F357-F352)/F352</f>
        <v>-9.2344677334536846E-3</v>
      </c>
      <c r="AC232" s="10" t="s">
        <v>24</v>
      </c>
      <c r="AD232" s="10">
        <f>LN(F357/F352)</f>
        <v>-9.2773697530807199E-3</v>
      </c>
      <c r="AE232" s="10" t="s">
        <v>24</v>
      </c>
      <c r="AG232" s="4">
        <f>A419</f>
        <v>44931</v>
      </c>
      <c r="AH232" s="10">
        <f>(F419-F415)/F415</f>
        <v>-4.5019696117050249E-3</v>
      </c>
      <c r="AI232" s="10" t="s">
        <v>24</v>
      </c>
      <c r="AJ232" s="10">
        <f>LN(F419/F415)</f>
        <v>-4.5121339948659507E-3</v>
      </c>
      <c r="AK232" s="10" t="s">
        <v>24</v>
      </c>
    </row>
    <row r="233" spans="1:37" x14ac:dyDescent="0.35">
      <c r="A233" s="4">
        <v>44659</v>
      </c>
      <c r="B233" s="5">
        <v>34.450000000000003</v>
      </c>
      <c r="C233" s="5">
        <v>34.54</v>
      </c>
      <c r="D233" s="5">
        <v>34.43</v>
      </c>
      <c r="E233" s="5">
        <v>34.47</v>
      </c>
      <c r="F233" s="5">
        <v>33.558700000000002</v>
      </c>
      <c r="G233" s="7">
        <v>1032712</v>
      </c>
      <c r="I233" s="4">
        <f>A238</f>
        <v>44669</v>
      </c>
      <c r="J233" s="10">
        <f>(F238-F234)/F234</f>
        <v>2.6156593193314513E-3</v>
      </c>
      <c r="K233" s="10">
        <f>[1]SPX_20260512_MULT!J233</f>
        <v>-4.7228916165053302E-3</v>
      </c>
      <c r="L233" s="10">
        <f>LN(F238/F234)</f>
        <v>2.6122444359787961E-3</v>
      </c>
      <c r="M233" s="10">
        <f>[1]SPX_20260512_MULT!L233</f>
        <v>-4.7340797097832708E-3</v>
      </c>
      <c r="O233" s="4">
        <f>A238</f>
        <v>44669</v>
      </c>
      <c r="P233" s="10">
        <f>(F238-F234)/F234</f>
        <v>2.6156593193314513E-3</v>
      </c>
      <c r="Q233" s="10" t="s">
        <v>24</v>
      </c>
      <c r="R233" s="10">
        <f>LN(F238/F234)</f>
        <v>2.6122444359787961E-3</v>
      </c>
      <c r="S233" s="10" t="s">
        <v>24</v>
      </c>
      <c r="U233" s="4">
        <f>A294</f>
        <v>44750</v>
      </c>
      <c r="V233" s="10">
        <f>(F294-F290)/F290</f>
        <v>-1.1416395982954342E-2</v>
      </c>
      <c r="W233" s="10" t="s">
        <v>24</v>
      </c>
      <c r="X233" s="10">
        <f>LN(F294/F290)</f>
        <v>-1.1482063299365042E-2</v>
      </c>
      <c r="Y233" s="10" t="s">
        <v>24</v>
      </c>
      <c r="AA233" s="4">
        <f>A358</f>
        <v>44841</v>
      </c>
      <c r="AB233" s="10">
        <f>(F358-F353)/F353</f>
        <v>-5.9827099079954585E-3</v>
      </c>
      <c r="AC233" s="10" t="s">
        <v>24</v>
      </c>
      <c r="AD233" s="10">
        <f>LN(F358/F353)</f>
        <v>-6.0006780180877489E-3</v>
      </c>
      <c r="AE233" s="10" t="s">
        <v>24</v>
      </c>
      <c r="AG233" s="4">
        <f>A420</f>
        <v>44932</v>
      </c>
      <c r="AH233" s="10">
        <f>(F420-F416)/F416</f>
        <v>5.347593582887636E-3</v>
      </c>
      <c r="AI233" s="10" t="s">
        <v>24</v>
      </c>
      <c r="AJ233" s="10">
        <f>LN(F420/F416)</f>
        <v>5.3333459753626029E-3</v>
      </c>
      <c r="AK233" s="10" t="s">
        <v>24</v>
      </c>
    </row>
    <row r="234" spans="1:37" x14ac:dyDescent="0.35">
      <c r="A234" s="4">
        <v>44662</v>
      </c>
      <c r="B234" s="5">
        <v>34.47</v>
      </c>
      <c r="C234" s="5">
        <v>34.57</v>
      </c>
      <c r="D234" s="5">
        <v>34.4</v>
      </c>
      <c r="E234" s="5">
        <v>34.4</v>
      </c>
      <c r="F234" s="5">
        <v>33.490600000000001</v>
      </c>
      <c r="G234" s="7">
        <v>702684</v>
      </c>
      <c r="I234" s="4">
        <f>A239</f>
        <v>44670</v>
      </c>
      <c r="J234" s="10">
        <f>(F239-F235)/F235</f>
        <v>-3.7550608788504461E-3</v>
      </c>
      <c r="K234" s="10">
        <f>[1]SPX_20260512_MULT!J234</f>
        <v>1.4726670469173206E-2</v>
      </c>
      <c r="L234" s="10">
        <f>LN(F239/F235)</f>
        <v>-3.7621288191977921E-3</v>
      </c>
      <c r="M234" s="10">
        <f>[1]SPX_20260512_MULT!L234</f>
        <v>1.4619286050485548E-2</v>
      </c>
      <c r="O234" s="4">
        <f>A239</f>
        <v>44670</v>
      </c>
      <c r="P234" s="10">
        <f>(F239-F235)/F235</f>
        <v>-3.7550608788504461E-3</v>
      </c>
      <c r="Q234" s="10" t="s">
        <v>24</v>
      </c>
      <c r="R234" s="10">
        <f>LN(F239/F235)</f>
        <v>-3.7621288191977921E-3</v>
      </c>
      <c r="S234" s="10" t="s">
        <v>24</v>
      </c>
      <c r="U234" s="4">
        <f>A295</f>
        <v>44753</v>
      </c>
      <c r="V234" s="10">
        <f>(F295-F290)/F290</f>
        <v>-8.4870518818727578E-3</v>
      </c>
      <c r="W234" s="10" t="s">
        <v>24</v>
      </c>
      <c r="X234" s="10">
        <f>LN(F295/F290)</f>
        <v>-8.5232719869031172E-3</v>
      </c>
      <c r="Y234" s="10" t="s">
        <v>24</v>
      </c>
      <c r="AA234" s="4">
        <f>A359</f>
        <v>44844</v>
      </c>
      <c r="AB234" s="10">
        <f>(F359-F354)/F354</f>
        <v>-4.7787925262818484E-3</v>
      </c>
      <c r="AC234" s="10" t="s">
        <v>24</v>
      </c>
      <c r="AD234" s="10">
        <f>LN(F359/F354)</f>
        <v>-4.7902474637029294E-3</v>
      </c>
      <c r="AE234" s="10" t="s">
        <v>24</v>
      </c>
      <c r="AG234" s="4">
        <f>A421</f>
        <v>44935</v>
      </c>
      <c r="AH234" s="10">
        <f>(F421-F416)/F416</f>
        <v>8.1621165212496238E-3</v>
      </c>
      <c r="AI234" s="10" t="s">
        <v>24</v>
      </c>
      <c r="AJ234" s="10">
        <f>LN(F421/F416)</f>
        <v>8.1289865996298973E-3</v>
      </c>
      <c r="AK234" s="10" t="s">
        <v>24</v>
      </c>
    </row>
    <row r="235" spans="1:37" x14ac:dyDescent="0.35">
      <c r="A235" s="4">
        <v>44663</v>
      </c>
      <c r="B235" s="5">
        <v>34.5</v>
      </c>
      <c r="C235" s="5">
        <v>34.655000000000001</v>
      </c>
      <c r="D235" s="5">
        <v>34.43</v>
      </c>
      <c r="E235" s="5">
        <v>34.630000000000003</v>
      </c>
      <c r="F235" s="5">
        <v>33.714500000000001</v>
      </c>
      <c r="G235" s="7">
        <v>1087254</v>
      </c>
      <c r="I235" s="4">
        <f>A240</f>
        <v>44671</v>
      </c>
      <c r="J235" s="10">
        <f>(F240-F236)/F236</f>
        <v>2.8837635194981528E-4</v>
      </c>
      <c r="K235" s="10">
        <f>[1]SPX_20260512_MULT!J235</f>
        <v>2.8921939235322497E-3</v>
      </c>
      <c r="L235" s="10">
        <f>LN(F240/F236)</f>
        <v>2.8833477948186318E-4</v>
      </c>
      <c r="M235" s="10">
        <f>[1]SPX_20260512_MULT!L235</f>
        <v>2.8880195774286617E-3</v>
      </c>
      <c r="O235" s="4">
        <f>A240</f>
        <v>44671</v>
      </c>
      <c r="P235" s="10">
        <f>(F240-F236)/F236</f>
        <v>2.8837635194981528E-4</v>
      </c>
      <c r="Q235" s="10" t="s">
        <v>24</v>
      </c>
      <c r="R235" s="10">
        <f>LN(F240/F236)</f>
        <v>2.8833477948186318E-4</v>
      </c>
      <c r="S235" s="10" t="s">
        <v>24</v>
      </c>
      <c r="U235" s="4">
        <f>A296</f>
        <v>44754</v>
      </c>
      <c r="V235" s="10">
        <f>(F296-F291)/F291</f>
        <v>-6.1477486068480143E-3</v>
      </c>
      <c r="W235" s="10" t="s">
        <v>24</v>
      </c>
      <c r="X235" s="10">
        <f>LN(F296/F291)</f>
        <v>-6.1667238231946859E-3</v>
      </c>
      <c r="Y235" s="10" t="s">
        <v>24</v>
      </c>
      <c r="AA235" s="4">
        <f>A360</f>
        <v>44845</v>
      </c>
      <c r="AB235" s="10">
        <f>(F360-F355)/F355</f>
        <v>1.5906895914888867E-2</v>
      </c>
      <c r="AC235" s="10" t="s">
        <v>24</v>
      </c>
      <c r="AD235" s="10">
        <f>LN(F360/F355)</f>
        <v>1.5781707078236843E-2</v>
      </c>
      <c r="AE235" s="10" t="s">
        <v>24</v>
      </c>
      <c r="AG235" s="4">
        <f>A422</f>
        <v>44936</v>
      </c>
      <c r="AH235" s="10">
        <f>(F422-F417)/F417</f>
        <v>9.6045197740113955E-3</v>
      </c>
      <c r="AI235" s="10" t="s">
        <v>24</v>
      </c>
      <c r="AJ235" s="10">
        <f>LN(F422/F417)</f>
        <v>9.5586895915532478E-3</v>
      </c>
      <c r="AK235" s="10" t="s">
        <v>24</v>
      </c>
    </row>
    <row r="236" spans="1:37" x14ac:dyDescent="0.35">
      <c r="A236" s="4">
        <v>44664</v>
      </c>
      <c r="B236" s="5">
        <v>34.6</v>
      </c>
      <c r="C236" s="5">
        <v>34.659999999999997</v>
      </c>
      <c r="D236" s="5">
        <v>34.515000000000001</v>
      </c>
      <c r="E236" s="5">
        <v>34.549999999999997</v>
      </c>
      <c r="F236" s="5">
        <v>33.636600000000001</v>
      </c>
      <c r="G236" s="7">
        <v>948434</v>
      </c>
      <c r="I236" s="4">
        <f>A241</f>
        <v>44672</v>
      </c>
      <c r="J236" s="10">
        <f>(F241-F237)/F237</f>
        <v>-1.735703480026003E-3</v>
      </c>
      <c r="K236" s="10">
        <f>[1]SPX_20260512_MULT!J236</f>
        <v>2.4368312288129389E-4</v>
      </c>
      <c r="L236" s="10">
        <f>LN(F241/F237)</f>
        <v>-1.7372115586154846E-3</v>
      </c>
      <c r="M236" s="10">
        <f>[1]SPX_20260512_MULT!L236</f>
        <v>2.4365343697171655E-4</v>
      </c>
      <c r="O236" s="4">
        <f>A241</f>
        <v>44672</v>
      </c>
      <c r="P236" s="10">
        <f>(F241-F237)/F237</f>
        <v>-1.735703480026003E-3</v>
      </c>
      <c r="Q236" s="10" t="s">
        <v>24</v>
      </c>
      <c r="R236" s="10">
        <f>LN(F241/F237)</f>
        <v>-1.7372115586154846E-3</v>
      </c>
      <c r="S236" s="10" t="s">
        <v>24</v>
      </c>
      <c r="U236" s="4">
        <f>A297</f>
        <v>44755</v>
      </c>
      <c r="V236" s="10">
        <f>(F297-F292)/F292</f>
        <v>-1.5133245441213599E-2</v>
      </c>
      <c r="W236" s="10" t="s">
        <v>24</v>
      </c>
      <c r="X236" s="10">
        <f>LN(F297/F292)</f>
        <v>-1.5248921520084387E-2</v>
      </c>
      <c r="Y236" s="10" t="s">
        <v>24</v>
      </c>
      <c r="AA236" s="4">
        <f>A361</f>
        <v>44846</v>
      </c>
      <c r="AB236" s="10">
        <f>(F361-F356)/F356</f>
        <v>2.1154391388251415E-2</v>
      </c>
      <c r="AC236" s="10" t="s">
        <v>24</v>
      </c>
      <c r="AD236" s="10">
        <f>LN(F361/F356)</f>
        <v>2.0933743605853889E-2</v>
      </c>
      <c r="AE236" s="10" t="s">
        <v>24</v>
      </c>
      <c r="AG236" s="4">
        <f>A423</f>
        <v>44937</v>
      </c>
      <c r="AH236" s="10">
        <f>(F423-F418)/F418</f>
        <v>1.3310676862078699E-2</v>
      </c>
      <c r="AI236" s="10" t="s">
        <v>24</v>
      </c>
      <c r="AJ236" s="10">
        <f>LN(F423/F418)</f>
        <v>1.3222868140278092E-2</v>
      </c>
      <c r="AK236" s="10" t="s">
        <v>24</v>
      </c>
    </row>
    <row r="237" spans="1:37" x14ac:dyDescent="0.35">
      <c r="A237" s="4">
        <v>44665</v>
      </c>
      <c r="B237" s="5">
        <v>34.630000000000003</v>
      </c>
      <c r="C237" s="5">
        <v>34.64</v>
      </c>
      <c r="D237" s="5">
        <v>34.520000000000003</v>
      </c>
      <c r="E237" s="5">
        <v>34.56</v>
      </c>
      <c r="F237" s="5">
        <v>33.646299999999997</v>
      </c>
      <c r="G237" s="7">
        <v>529688</v>
      </c>
      <c r="I237" s="4">
        <f>A242</f>
        <v>44673</v>
      </c>
      <c r="J237" s="10">
        <f>(F242-F237)/F237</f>
        <v>-3.471406960052006E-3</v>
      </c>
      <c r="K237" s="10">
        <f>[1]SPX_20260512_MULT!J237</f>
        <v>-2.7503137215316463E-2</v>
      </c>
      <c r="L237" s="10">
        <f>LN(F242/F237)</f>
        <v>-3.4774462738544976E-3</v>
      </c>
      <c r="M237" s="10">
        <f>[1]SPX_20260512_MULT!L237</f>
        <v>-2.7888429423085025E-2</v>
      </c>
      <c r="O237" s="4">
        <f>A242</f>
        <v>44673</v>
      </c>
      <c r="P237" s="10">
        <f>(F242-F237)/F237</f>
        <v>-3.471406960052006E-3</v>
      </c>
      <c r="Q237" s="10" t="s">
        <v>24</v>
      </c>
      <c r="R237" s="10">
        <f>LN(F242/F237)</f>
        <v>-3.4774462738544976E-3</v>
      </c>
      <c r="S237" s="10" t="s">
        <v>24</v>
      </c>
      <c r="U237" s="4">
        <f>A298</f>
        <v>44756</v>
      </c>
      <c r="V237" s="10">
        <f>(F298-F293)/F293</f>
        <v>-7.9261659115088708E-3</v>
      </c>
      <c r="W237" s="10" t="s">
        <v>24</v>
      </c>
      <c r="X237" s="10">
        <f>LN(F298/F293)</f>
        <v>-7.9577449423152424E-3</v>
      </c>
      <c r="Y237" s="10" t="s">
        <v>24</v>
      </c>
      <c r="AA237" s="4">
        <f>A362</f>
        <v>44847</v>
      </c>
      <c r="AB237" s="10">
        <f>(F362-F357)/F357</f>
        <v>2.676052920516105E-2</v>
      </c>
      <c r="AC237" s="10" t="s">
        <v>24</v>
      </c>
      <c r="AD237" s="10">
        <f>LN(F362/F357)</f>
        <v>2.6408728688885531E-2</v>
      </c>
      <c r="AE237" s="10" t="s">
        <v>24</v>
      </c>
      <c r="AG237" s="4">
        <f>A424</f>
        <v>44938</v>
      </c>
      <c r="AH237" s="10">
        <f>(F424-F419)/F419</f>
        <v>1.0740531373657304E-2</v>
      </c>
      <c r="AI237" s="10" t="s">
        <v>24</v>
      </c>
      <c r="AJ237" s="10">
        <f>LN(F424/F419)</f>
        <v>1.0683261573674012E-2</v>
      </c>
      <c r="AK237" s="10" t="s">
        <v>24</v>
      </c>
    </row>
    <row r="238" spans="1:37" x14ac:dyDescent="0.35">
      <c r="A238" s="4">
        <v>44669</v>
      </c>
      <c r="B238" s="5">
        <v>34.5</v>
      </c>
      <c r="C238" s="5">
        <v>34.61</v>
      </c>
      <c r="D238" s="5">
        <v>34.450000000000003</v>
      </c>
      <c r="E238" s="5">
        <v>34.49</v>
      </c>
      <c r="F238" s="5">
        <v>33.578200000000002</v>
      </c>
      <c r="G238" s="7">
        <v>2483793</v>
      </c>
      <c r="I238" s="4">
        <f>A243</f>
        <v>44676</v>
      </c>
      <c r="J238" s="10">
        <f>(F243-F238)/F238</f>
        <v>-5.5095270145511747E-3</v>
      </c>
      <c r="K238" s="10">
        <f>[1]SPX_20260512_MULT!J238</f>
        <v>-2.1761509163021782E-2</v>
      </c>
      <c r="L238" s="10">
        <f>LN(F243/F238)</f>
        <v>-5.5247604369130622E-3</v>
      </c>
      <c r="M238" s="10">
        <f>[1]SPX_20260512_MULT!L238</f>
        <v>-2.2001783013746831E-2</v>
      </c>
      <c r="O238" s="4">
        <f>A243</f>
        <v>44676</v>
      </c>
      <c r="P238" s="10">
        <f>(F243-F238)/F238</f>
        <v>-5.5095270145511747E-3</v>
      </c>
      <c r="Q238" s="10" t="s">
        <v>24</v>
      </c>
      <c r="R238" s="10">
        <f>LN(F243/F238)</f>
        <v>-5.5247604369130622E-3</v>
      </c>
      <c r="S238" s="10" t="s">
        <v>24</v>
      </c>
      <c r="U238" s="4">
        <f>A299</f>
        <v>44757</v>
      </c>
      <c r="V238" s="10">
        <f>(F299-F294)/F294</f>
        <v>5.3294909552389089E-3</v>
      </c>
      <c r="W238" s="10" t="s">
        <v>24</v>
      </c>
      <c r="X238" s="10">
        <f>LN(F299/F294)</f>
        <v>5.3153394761702721E-3</v>
      </c>
      <c r="Y238" s="10" t="s">
        <v>24</v>
      </c>
      <c r="AA238" s="4">
        <f>A363</f>
        <v>44848</v>
      </c>
      <c r="AB238" s="10">
        <f>(F363-F358)/F358</f>
        <v>1.504983207108292E-2</v>
      </c>
      <c r="AC238" s="10" t="s">
        <v>24</v>
      </c>
      <c r="AD238" s="10">
        <f>LN(F363/F358)</f>
        <v>1.4937706925134325E-2</v>
      </c>
      <c r="AE238" s="10" t="s">
        <v>24</v>
      </c>
      <c r="AG238" s="4">
        <f>A425</f>
        <v>44939</v>
      </c>
      <c r="AH238" s="10">
        <f>(F425-F420)/F420</f>
        <v>1.399776035834386E-3</v>
      </c>
      <c r="AI238" s="10" t="s">
        <v>24</v>
      </c>
      <c r="AJ238" s="10">
        <f>LN(F425/F420)</f>
        <v>1.3987972626282172E-3</v>
      </c>
      <c r="AK238" s="10" t="s">
        <v>24</v>
      </c>
    </row>
    <row r="239" spans="1:37" x14ac:dyDescent="0.35">
      <c r="A239" s="4">
        <v>44670</v>
      </c>
      <c r="B239" s="5">
        <v>34.53</v>
      </c>
      <c r="C239" s="5">
        <v>34.57</v>
      </c>
      <c r="D239" s="5">
        <v>34.47</v>
      </c>
      <c r="E239" s="5">
        <v>34.5</v>
      </c>
      <c r="F239" s="5">
        <v>33.587899999999998</v>
      </c>
      <c r="G239" s="7">
        <v>1006933</v>
      </c>
      <c r="I239" s="4">
        <f>A244</f>
        <v>44677</v>
      </c>
      <c r="J239" s="10">
        <f>(F244-F239)/F239</f>
        <v>-6.6660910625552785E-3</v>
      </c>
      <c r="K239" s="10">
        <f>[1]SPX_20260512_MULT!J239</f>
        <v>-6.4320101474381483E-2</v>
      </c>
      <c r="L239" s="10">
        <f>LN(F244/F239)</f>
        <v>-6.6884086837382152E-3</v>
      </c>
      <c r="M239" s="10">
        <f>[1]SPX_20260512_MULT!L239</f>
        <v>-6.6481849750716263E-2</v>
      </c>
      <c r="O239" s="4">
        <f>A244</f>
        <v>44677</v>
      </c>
      <c r="P239" s="10">
        <f>(F244-F239)/F239</f>
        <v>-6.6660910625552785E-3</v>
      </c>
      <c r="Q239" s="10" t="s">
        <v>24</v>
      </c>
      <c r="R239" s="10">
        <f>LN(F244/F239)</f>
        <v>-6.6884086837382152E-3</v>
      </c>
      <c r="S239" s="10" t="s">
        <v>24</v>
      </c>
      <c r="U239" s="4">
        <f>A300</f>
        <v>44760</v>
      </c>
      <c r="V239" s="10">
        <f>(F300-F295)/F295</f>
        <v>2.0647868190260868E-3</v>
      </c>
      <c r="W239" s="10" t="s">
        <v>24</v>
      </c>
      <c r="X239" s="10">
        <f>LN(F300/F295)</f>
        <v>2.0626580764847038E-3</v>
      </c>
      <c r="Y239" s="10" t="s">
        <v>24</v>
      </c>
      <c r="AA239" s="4">
        <f>A364</f>
        <v>44851</v>
      </c>
      <c r="AB239" s="10">
        <f>(F364-F359)/F359</f>
        <v>1.8907225920913744E-2</v>
      </c>
      <c r="AC239" s="10" t="s">
        <v>24</v>
      </c>
      <c r="AD239" s="10">
        <f>LN(F364/F359)</f>
        <v>1.8730705857255784E-2</v>
      </c>
      <c r="AE239" s="10" t="s">
        <v>24</v>
      </c>
      <c r="AG239" s="4">
        <f>A426</f>
        <v>44943</v>
      </c>
      <c r="AH239" s="10">
        <f>(F426-F422)/F422</f>
        <v>-5.5959709009521894E-4</v>
      </c>
      <c r="AI239" s="10" t="s">
        <v>24</v>
      </c>
      <c r="AJ239" s="10">
        <f>LN(F426/F422)</f>
        <v>-5.5975372298378489E-4</v>
      </c>
      <c r="AK239" s="10" t="s">
        <v>24</v>
      </c>
    </row>
    <row r="240" spans="1:37" x14ac:dyDescent="0.35">
      <c r="A240" s="4">
        <v>44671</v>
      </c>
      <c r="B240" s="5">
        <v>34.56</v>
      </c>
      <c r="C240" s="5">
        <v>34.619999999999997</v>
      </c>
      <c r="D240" s="5">
        <v>34.520000000000003</v>
      </c>
      <c r="E240" s="5">
        <v>34.56</v>
      </c>
      <c r="F240" s="5">
        <v>33.646299999999997</v>
      </c>
      <c r="G240" s="7">
        <v>1545571</v>
      </c>
      <c r="I240" s="4">
        <f>A245</f>
        <v>44678</v>
      </c>
      <c r="J240" s="10">
        <f>(F245-F240)/F240</f>
        <v>-1.1573337930173448E-2</v>
      </c>
      <c r="K240" s="10">
        <f>[1]SPX_20260512_MULT!J240</f>
        <v>-6.1776718573962365E-2</v>
      </c>
      <c r="L240" s="10">
        <f>LN(F245/F240)</f>
        <v>-1.1640830251910478E-2</v>
      </c>
      <c r="M240" s="10">
        <f>[1]SPX_20260512_MULT!L240</f>
        <v>-6.3767318403087234E-2</v>
      </c>
      <c r="O240" s="4">
        <f>A245</f>
        <v>44678</v>
      </c>
      <c r="P240" s="10">
        <f>(F245-F240)/F240</f>
        <v>-1.1573337930173448E-2</v>
      </c>
      <c r="Q240" s="10" t="s">
        <v>24</v>
      </c>
      <c r="R240" s="10">
        <f>LN(F245/F240)</f>
        <v>-1.1640830251910478E-2</v>
      </c>
      <c r="S240" s="10" t="s">
        <v>24</v>
      </c>
      <c r="U240" s="4">
        <f>A301</f>
        <v>44761</v>
      </c>
      <c r="V240" s="10">
        <f>(F301-F296)/F296</f>
        <v>1.4752314044382581E-3</v>
      </c>
      <c r="W240" s="10" t="s">
        <v>24</v>
      </c>
      <c r="X240" s="10">
        <f>LN(F301/F296)</f>
        <v>1.4741443195929874E-3</v>
      </c>
      <c r="Y240" s="10" t="s">
        <v>24</v>
      </c>
      <c r="AA240" s="4">
        <f>A365</f>
        <v>44852</v>
      </c>
      <c r="AB240" s="10">
        <f>(F365-F360)/F360</f>
        <v>2.6583142353918828E-3</v>
      </c>
      <c r="AC240" s="10" t="s">
        <v>24</v>
      </c>
      <c r="AD240" s="10">
        <f>LN(F365/F360)</f>
        <v>2.6547871674255231E-3</v>
      </c>
      <c r="AE240" s="10" t="s">
        <v>24</v>
      </c>
      <c r="AG240" s="4">
        <f>A427</f>
        <v>44944</v>
      </c>
      <c r="AH240" s="10">
        <f>(F427-F423)/F423</f>
        <v>8.3845723868085907E-4</v>
      </c>
      <c r="AI240" s="10" t="s">
        <v>24</v>
      </c>
      <c r="AJ240" s="10">
        <f>LN(F427/F423)</f>
        <v>8.3810592976821642E-4</v>
      </c>
      <c r="AK240" s="10" t="s">
        <v>24</v>
      </c>
    </row>
    <row r="241" spans="1:37" x14ac:dyDescent="0.35">
      <c r="A241" s="4">
        <v>44672</v>
      </c>
      <c r="B241" s="5">
        <v>34.57</v>
      </c>
      <c r="C241" s="5">
        <v>34.619999999999997</v>
      </c>
      <c r="D241" s="5">
        <v>34.5</v>
      </c>
      <c r="E241" s="5">
        <v>34.5</v>
      </c>
      <c r="F241" s="5">
        <v>33.587899999999998</v>
      </c>
      <c r="G241" s="7">
        <v>1548128</v>
      </c>
      <c r="I241" s="4">
        <f>A246</f>
        <v>44679</v>
      </c>
      <c r="J241" s="10">
        <f>(F246-F241)/F241</f>
        <v>-2.3192876005942512E-3</v>
      </c>
      <c r="K241" s="10">
        <f>[1]SPX_20260512_MULT!J241</f>
        <v>-2.4162132519943223E-2</v>
      </c>
      <c r="L241" s="10">
        <f>LN(F246/F241)</f>
        <v>-2.3219813138846404E-3</v>
      </c>
      <c r="M241" s="10">
        <f>[1]SPX_20260512_MULT!L241</f>
        <v>-2.4458825753585645E-2</v>
      </c>
      <c r="O241" s="4">
        <f>A246</f>
        <v>44679</v>
      </c>
      <c r="P241" s="10">
        <f>(F246-F241)/F241</f>
        <v>-2.3192876005942512E-3</v>
      </c>
      <c r="Q241" s="10" t="s">
        <v>24</v>
      </c>
      <c r="R241" s="10">
        <f>LN(F246/F241)</f>
        <v>-2.3219813138846404E-3</v>
      </c>
      <c r="S241" s="10" t="s">
        <v>24</v>
      </c>
      <c r="U241" s="4">
        <f>A302</f>
        <v>44762</v>
      </c>
      <c r="V241" s="10">
        <f>(F302-F297)/F297</f>
        <v>2.3644288821305596E-3</v>
      </c>
      <c r="W241" s="10" t="s">
        <v>24</v>
      </c>
      <c r="X241" s="10">
        <f>LN(F302/F297)</f>
        <v>2.3616380184945328E-3</v>
      </c>
      <c r="Y241" s="10" t="s">
        <v>24</v>
      </c>
      <c r="AA241" s="4">
        <f>A366</f>
        <v>44853</v>
      </c>
      <c r="AB241" s="10">
        <f>(F366-F361)/F361</f>
        <v>1.4500411994411034E-2</v>
      </c>
      <c r="AC241" s="10" t="s">
        <v>24</v>
      </c>
      <c r="AD241" s="10">
        <f>LN(F366/F361)</f>
        <v>1.439628638952571E-2</v>
      </c>
      <c r="AE241" s="10" t="s">
        <v>24</v>
      </c>
      <c r="AG241" s="4">
        <f>A428</f>
        <v>44945</v>
      </c>
      <c r="AH241" s="10">
        <f>(F428-F424)/F424</f>
        <v>2.7964205816569115E-4</v>
      </c>
      <c r="AI241" s="10" t="s">
        <v>24</v>
      </c>
      <c r="AJ241" s="10">
        <f>LN(F428/F424)</f>
        <v>2.7960296561309388E-4</v>
      </c>
      <c r="AK241" s="10" t="s">
        <v>24</v>
      </c>
    </row>
    <row r="242" spans="1:37" x14ac:dyDescent="0.35">
      <c r="A242" s="4">
        <v>44673</v>
      </c>
      <c r="B242" s="5">
        <v>34.53</v>
      </c>
      <c r="C242" s="5">
        <v>34.65</v>
      </c>
      <c r="D242" s="5">
        <v>34.44</v>
      </c>
      <c r="E242" s="5">
        <v>34.44</v>
      </c>
      <c r="F242" s="5">
        <v>33.529499999999999</v>
      </c>
      <c r="G242" s="7">
        <v>1006030</v>
      </c>
      <c r="I242" s="4">
        <f>A247</f>
        <v>44680</v>
      </c>
      <c r="J242" s="10">
        <f>(F247-F242)/F242</f>
        <v>-7.2592791422479066E-3</v>
      </c>
      <c r="K242" s="10">
        <f>[1]SPX_20260512_MULT!J242</f>
        <v>-3.2738017067265604E-2</v>
      </c>
      <c r="L242" s="10">
        <f>LN(F247/F242)</f>
        <v>-7.2857559217848183E-3</v>
      </c>
      <c r="M242" s="10">
        <f>[1]SPX_20260512_MULT!L242</f>
        <v>-3.32858968168585E-2</v>
      </c>
      <c r="O242" s="4">
        <f>A247</f>
        <v>44680</v>
      </c>
      <c r="P242" s="10">
        <f>(F247-F242)/F242</f>
        <v>-7.2592791422479066E-3</v>
      </c>
      <c r="Q242" s="10" t="s">
        <v>24</v>
      </c>
      <c r="R242" s="10">
        <f>LN(F247/F242)</f>
        <v>-7.2857559217848183E-3</v>
      </c>
      <c r="S242" s="10" t="s">
        <v>24</v>
      </c>
      <c r="U242" s="4">
        <f>A303</f>
        <v>44763</v>
      </c>
      <c r="V242" s="10">
        <f>(F303-F298)/F298</f>
        <v>2.9523763617078218E-4</v>
      </c>
      <c r="W242" s="10" t="s">
        <v>24</v>
      </c>
      <c r="X242" s="10">
        <f>LN(F303/F298)</f>
        <v>2.951940621160259E-4</v>
      </c>
      <c r="Y242" s="10" t="s">
        <v>24</v>
      </c>
      <c r="AA242" s="4">
        <f>A367</f>
        <v>44854</v>
      </c>
      <c r="AB242" s="10">
        <f>(F367-F362)/F362</f>
        <v>-1.757624990768773E-3</v>
      </c>
      <c r="AC242" s="10" t="s">
        <v>24</v>
      </c>
      <c r="AD242" s="10">
        <f>LN(F367/F362)</f>
        <v>-1.7591714258738814E-3</v>
      </c>
      <c r="AE242" s="10" t="s">
        <v>24</v>
      </c>
      <c r="AG242" s="4">
        <f>A429</f>
        <v>44946</v>
      </c>
      <c r="AH242" s="10">
        <f>(F429-F425)/F425</f>
        <v>4.7525859658930549E-3</v>
      </c>
      <c r="AI242" s="10" t="s">
        <v>24</v>
      </c>
      <c r="AJ242" s="10">
        <f>LN(F429/F425)</f>
        <v>4.741328084486413E-3</v>
      </c>
      <c r="AK242" s="10" t="s">
        <v>24</v>
      </c>
    </row>
    <row r="243" spans="1:37" x14ac:dyDescent="0.35">
      <c r="A243" s="4">
        <v>44676</v>
      </c>
      <c r="B243" s="5">
        <v>34.5</v>
      </c>
      <c r="C243" s="5">
        <v>34.549999999999997</v>
      </c>
      <c r="D243" s="5">
        <v>34.049999999999997</v>
      </c>
      <c r="E243" s="5">
        <v>34.299999999999997</v>
      </c>
      <c r="F243" s="5">
        <v>33.3932</v>
      </c>
      <c r="G243" s="7">
        <v>2179423</v>
      </c>
      <c r="I243" s="4">
        <f>A248</f>
        <v>44683</v>
      </c>
      <c r="J243" s="10">
        <f>(F248-F243)/F243</f>
        <v>-4.0816693218978274E-3</v>
      </c>
      <c r="K243" s="10">
        <f>[1]SPX_20260512_MULT!J243</f>
        <v>-3.2759838348094643E-2</v>
      </c>
      <c r="L243" s="10">
        <f>LN(F248/F243)</f>
        <v>-4.0900220706444838E-3</v>
      </c>
      <c r="M243" s="10">
        <f>[1]SPX_20260512_MULT!L243</f>
        <v>-3.3308456916769431E-2</v>
      </c>
      <c r="O243" s="4">
        <f>A248</f>
        <v>44683</v>
      </c>
      <c r="P243" s="10">
        <f>(F248-F243)/F243</f>
        <v>-4.0816693218978274E-3</v>
      </c>
      <c r="Q243" s="10" t="s">
        <v>24</v>
      </c>
      <c r="R243" s="10">
        <f>LN(F248/F243)</f>
        <v>-4.0900220706444838E-3</v>
      </c>
      <c r="S243" s="10" t="s">
        <v>24</v>
      </c>
      <c r="U243" s="4">
        <f>A304</f>
        <v>44764</v>
      </c>
      <c r="V243" s="10">
        <f>(F304-F299)/F299</f>
        <v>0</v>
      </c>
      <c r="W243" s="10" t="s">
        <v>24</v>
      </c>
      <c r="X243" s="10">
        <f>LN(F304/F299)</f>
        <v>0</v>
      </c>
      <c r="Y243" s="10" t="s">
        <v>24</v>
      </c>
      <c r="AA243" s="4">
        <f>A368</f>
        <v>44855</v>
      </c>
      <c r="AB243" s="10">
        <f>(F368-F363)/F363</f>
        <v>1.9870640395857172E-2</v>
      </c>
      <c r="AC243" s="10" t="s">
        <v>24</v>
      </c>
      <c r="AD243" s="10">
        <f>LN(F368/F363)</f>
        <v>1.9675796112128514E-2</v>
      </c>
      <c r="AE243" s="10" t="s">
        <v>24</v>
      </c>
      <c r="AG243" s="4">
        <f>A430</f>
        <v>44949</v>
      </c>
      <c r="AH243" s="10">
        <f>(F430-F425)/F425</f>
        <v>4.1934582051998482E-3</v>
      </c>
      <c r="AI243" s="10" t="s">
        <v>24</v>
      </c>
      <c r="AJ243" s="10">
        <f>LN(F430/F425)</f>
        <v>4.18469016307249E-3</v>
      </c>
      <c r="AK243" s="10" t="s">
        <v>24</v>
      </c>
    </row>
    <row r="244" spans="1:37" x14ac:dyDescent="0.35">
      <c r="A244" s="4">
        <v>44677</v>
      </c>
      <c r="B244" s="5">
        <v>34.26</v>
      </c>
      <c r="C244" s="5">
        <v>34.314999999999998</v>
      </c>
      <c r="D244" s="5">
        <v>34.17</v>
      </c>
      <c r="E244" s="5">
        <v>34.270000000000003</v>
      </c>
      <c r="F244" s="5">
        <v>33.363999999999997</v>
      </c>
      <c r="G244" s="7">
        <v>1083490</v>
      </c>
      <c r="I244" s="4">
        <f>A249</f>
        <v>44684</v>
      </c>
      <c r="J244" s="10">
        <f>(F249-F244)/F244</f>
        <v>-4.9604363985132011E-3</v>
      </c>
      <c r="K244" s="10">
        <f>[1]SPX_20260512_MULT!J244</f>
        <v>6.7014750573958298E-5</v>
      </c>
      <c r="L244" s="10">
        <f>LN(F249/F244)</f>
        <v>-4.9727802004934998E-3</v>
      </c>
      <c r="M244" s="10">
        <f>[1]SPX_20260512_MULT!L244</f>
        <v>6.7012505185830981E-5</v>
      </c>
      <c r="O244" s="4">
        <f>A249</f>
        <v>44684</v>
      </c>
      <c r="P244" s="10">
        <f>(F249-F244)/F244</f>
        <v>-4.9604363985132011E-3</v>
      </c>
      <c r="Q244" s="10" t="s">
        <v>24</v>
      </c>
      <c r="R244" s="10">
        <f>LN(F249/F244)</f>
        <v>-4.9727802004934998E-3</v>
      </c>
      <c r="S244" s="10" t="s">
        <v>24</v>
      </c>
      <c r="U244" s="4">
        <f>A305</f>
        <v>44767</v>
      </c>
      <c r="V244" s="10">
        <f>(F305-F300)/F300</f>
        <v>6.7784612892873046E-3</v>
      </c>
      <c r="W244" s="10" t="s">
        <v>24</v>
      </c>
      <c r="X244" s="10">
        <f>LN(F305/F300)</f>
        <v>6.755590813482165E-3</v>
      </c>
      <c r="Y244" s="10" t="s">
        <v>24</v>
      </c>
      <c r="AA244" s="4">
        <f>A369</f>
        <v>44858</v>
      </c>
      <c r="AB244" s="10">
        <f>(F369-F364)/F364</f>
        <v>2.0618526068068747E-2</v>
      </c>
      <c r="AC244" s="10" t="s">
        <v>24</v>
      </c>
      <c r="AD244" s="10">
        <f>LN(F369/F364)</f>
        <v>2.0408841617092135E-2</v>
      </c>
      <c r="AE244" s="10" t="s">
        <v>24</v>
      </c>
      <c r="AG244" s="4">
        <f>A431</f>
        <v>44950</v>
      </c>
      <c r="AH244" s="10">
        <f>(F431-F426)/F426</f>
        <v>5.0391937290033516E-3</v>
      </c>
      <c r="AI244" s="10" t="s">
        <v>24</v>
      </c>
      <c r="AJ244" s="10">
        <f>LN(F431/F426)</f>
        <v>5.0265394859348314E-3</v>
      </c>
      <c r="AK244" s="10" t="s">
        <v>24</v>
      </c>
    </row>
    <row r="245" spans="1:37" x14ac:dyDescent="0.35">
      <c r="A245" s="4">
        <v>44678</v>
      </c>
      <c r="B245" s="5">
        <v>34.299999999999997</v>
      </c>
      <c r="C245" s="5">
        <v>34.475000000000001</v>
      </c>
      <c r="D245" s="5">
        <v>34.090000000000003</v>
      </c>
      <c r="E245" s="5">
        <v>34.159999999999997</v>
      </c>
      <c r="F245" s="5">
        <v>33.256900000000002</v>
      </c>
      <c r="G245" s="7">
        <v>1297758</v>
      </c>
      <c r="I245" s="4">
        <f>A250</f>
        <v>44685</v>
      </c>
      <c r="J245" s="10">
        <f>(F250-F245)/F245</f>
        <v>8.1967952515116273E-3</v>
      </c>
      <c r="K245" s="10">
        <f>[1]SPX_20260512_MULT!J245</f>
        <v>2.7775098232296635E-2</v>
      </c>
      <c r="L245" s="10">
        <f>LN(F250/F245)</f>
        <v>8.1633839780559554E-3</v>
      </c>
      <c r="M245" s="10">
        <f>[1]SPX_20260512_MULT!L245</f>
        <v>2.7396367059382871E-2</v>
      </c>
      <c r="O245" s="4">
        <f>A250</f>
        <v>44685</v>
      </c>
      <c r="P245" s="10">
        <f>(F250-F245)/F245</f>
        <v>8.1967952515116273E-3</v>
      </c>
      <c r="Q245" s="10" t="s">
        <v>24</v>
      </c>
      <c r="R245" s="10">
        <f>LN(F250/F245)</f>
        <v>8.1633839780559554E-3</v>
      </c>
      <c r="S245" s="10" t="s">
        <v>24</v>
      </c>
      <c r="U245" s="4">
        <f>A306</f>
        <v>44768</v>
      </c>
      <c r="V245" s="10">
        <f>(F306-F301)/F301</f>
        <v>5.8802571265182532E-3</v>
      </c>
      <c r="W245" s="10" t="s">
        <v>24</v>
      </c>
      <c r="X245" s="10">
        <f>LN(F306/F301)</f>
        <v>5.8630358917952539E-3</v>
      </c>
      <c r="Y245" s="10" t="s">
        <v>24</v>
      </c>
      <c r="AA245" s="4">
        <f>A370</f>
        <v>44859</v>
      </c>
      <c r="AB245" s="10">
        <f>(F370-F365)/F365</f>
        <v>2.6221380739084997E-2</v>
      </c>
      <c r="AC245" s="10" t="s">
        <v>24</v>
      </c>
      <c r="AD245" s="10">
        <f>LN(F370/F365)</f>
        <v>2.5883494174290669E-2</v>
      </c>
      <c r="AE245" s="10" t="s">
        <v>24</v>
      </c>
      <c r="AG245" s="4">
        <f>A432</f>
        <v>44951</v>
      </c>
      <c r="AH245" s="10">
        <f>(F432-F427)/F427</f>
        <v>7.539793353811673E-3</v>
      </c>
      <c r="AI245" s="10" t="s">
        <v>24</v>
      </c>
      <c r="AJ245" s="10">
        <f>LN(F432/F427)</f>
        <v>7.5115111840815107E-3</v>
      </c>
      <c r="AK245" s="10" t="s">
        <v>24</v>
      </c>
    </row>
    <row r="246" spans="1:37" x14ac:dyDescent="0.35">
      <c r="A246" s="4">
        <v>44679</v>
      </c>
      <c r="B246" s="5">
        <v>34.25</v>
      </c>
      <c r="C246" s="5">
        <v>34.450000000000003</v>
      </c>
      <c r="D246" s="5">
        <v>34.14</v>
      </c>
      <c r="E246" s="5">
        <v>34.42</v>
      </c>
      <c r="F246" s="5">
        <v>33.51</v>
      </c>
      <c r="G246" s="7">
        <v>1242761</v>
      </c>
      <c r="I246" s="4">
        <f>A251</f>
        <v>44686</v>
      </c>
      <c r="J246" s="10">
        <f>(F251-F246)/F246</f>
        <v>-6.9710534168903491E-3</v>
      </c>
      <c r="K246" s="10">
        <f>[1]SPX_20260512_MULT!J246</f>
        <v>-3.2799976676384818E-2</v>
      </c>
      <c r="L246" s="10">
        <f>LN(F251/F246)</f>
        <v>-6.9954647242633341E-3</v>
      </c>
      <c r="M246" s="10">
        <f>[1]SPX_20260512_MULT!L246</f>
        <v>-3.3349955566981213E-2</v>
      </c>
      <c r="O246" s="4">
        <f>A251</f>
        <v>44686</v>
      </c>
      <c r="P246" s="10">
        <f>(F251-F246)/F246</f>
        <v>-6.9710534168903491E-3</v>
      </c>
      <c r="Q246" s="10" t="s">
        <v>24</v>
      </c>
      <c r="R246" s="10">
        <f>LN(F251/F246)</f>
        <v>-6.9954647242633341E-3</v>
      </c>
      <c r="S246" s="10" t="s">
        <v>24</v>
      </c>
      <c r="U246" s="4">
        <f>A307</f>
        <v>44769</v>
      </c>
      <c r="V246" s="10">
        <f>(F307-F302)/F302</f>
        <v>9.729512353959708E-3</v>
      </c>
      <c r="W246" s="10" t="s">
        <v>24</v>
      </c>
      <c r="X246" s="10">
        <f>LN(F307/F302)</f>
        <v>9.6824854352516605E-3</v>
      </c>
      <c r="Y246" s="10" t="s">
        <v>24</v>
      </c>
      <c r="AA246" s="4">
        <f>A371</f>
        <v>44860</v>
      </c>
      <c r="AB246" s="10">
        <f>(F371-F366)/F366</f>
        <v>1.2545135118432927E-2</v>
      </c>
      <c r="AC246" s="10" t="s">
        <v>24</v>
      </c>
      <c r="AD246" s="10">
        <f>LN(F371/F366)</f>
        <v>1.2467096899740888E-2</v>
      </c>
      <c r="AE246" s="10" t="s">
        <v>24</v>
      </c>
      <c r="AG246" s="4">
        <f>A433</f>
        <v>44952</v>
      </c>
      <c r="AH246" s="10">
        <f>(F433-F428)/F428</f>
        <v>9.5051719317863093E-3</v>
      </c>
      <c r="AI246" s="10" t="s">
        <v>24</v>
      </c>
      <c r="AJ246" s="10">
        <f>LN(F433/F428)</f>
        <v>9.4602820184398351E-3</v>
      </c>
      <c r="AK246" s="10" t="s">
        <v>24</v>
      </c>
    </row>
    <row r="247" spans="1:37" x14ac:dyDescent="0.35">
      <c r="A247" s="4">
        <v>44680</v>
      </c>
      <c r="B247" s="5">
        <v>34.31</v>
      </c>
      <c r="C247" s="5">
        <v>34.424999999999997</v>
      </c>
      <c r="D247" s="5">
        <v>34.15</v>
      </c>
      <c r="E247" s="5">
        <v>34.19</v>
      </c>
      <c r="F247" s="5">
        <v>33.286099999999998</v>
      </c>
      <c r="G247" s="7">
        <v>10978225</v>
      </c>
      <c r="I247" s="4">
        <f>A252</f>
        <v>44687</v>
      </c>
      <c r="J247" s="10">
        <f>(F252-F247)/F247</f>
        <v>3.5089722136268566E-3</v>
      </c>
      <c r="K247" s="10">
        <f>[1]SPX_20260512_MULT!J247</f>
        <v>-2.0790283437024291E-3</v>
      </c>
      <c r="L247" s="10">
        <f>LN(F252/F247)</f>
        <v>3.5028301346913524E-3</v>
      </c>
      <c r="M247" s="10">
        <f>[1]SPX_20260512_MULT!L247</f>
        <v>-2.0811925232433986E-3</v>
      </c>
      <c r="O247" s="4">
        <f>A252</f>
        <v>44687</v>
      </c>
      <c r="P247" s="10">
        <f>(F252-F247)/F247</f>
        <v>3.5089722136268566E-3</v>
      </c>
      <c r="Q247" s="10" t="s">
        <v>24</v>
      </c>
      <c r="R247" s="10">
        <f>LN(F252/F247)</f>
        <v>3.5028301346913524E-3</v>
      </c>
      <c r="S247" s="10" t="s">
        <v>24</v>
      </c>
      <c r="U247" s="4">
        <f>A308</f>
        <v>44770</v>
      </c>
      <c r="V247" s="10">
        <f>(F308-F303)/F303</f>
        <v>1.7751194154815401E-2</v>
      </c>
      <c r="W247" s="10" t="s">
        <v>24</v>
      </c>
      <c r="X247" s="10">
        <f>LN(F308/F303)</f>
        <v>1.7595481728501977E-2</v>
      </c>
      <c r="Y247" s="10" t="s">
        <v>24</v>
      </c>
      <c r="AA247" s="4">
        <f>A372</f>
        <v>44861</v>
      </c>
      <c r="AB247" s="10">
        <f>(F372-F367)/F367</f>
        <v>1.9947918207912967E-2</v>
      </c>
      <c r="AC247" s="10" t="s">
        <v>24</v>
      </c>
      <c r="AD247" s="10">
        <f>LN(F372/F367)</f>
        <v>1.9751565412066421E-2</v>
      </c>
      <c r="AE247" s="10" t="s">
        <v>24</v>
      </c>
      <c r="AG247" s="4">
        <f>A434</f>
        <v>44953</v>
      </c>
      <c r="AH247" s="10">
        <f>(F434-F429)/F429</f>
        <v>4.730105731775229E-3</v>
      </c>
      <c r="AI247" s="10" t="s">
        <v>24</v>
      </c>
      <c r="AJ247" s="10">
        <f>LN(F434/F429)</f>
        <v>4.7189539339534533E-3</v>
      </c>
      <c r="AK247" s="10" t="s">
        <v>24</v>
      </c>
    </row>
    <row r="248" spans="1:37" x14ac:dyDescent="0.35">
      <c r="A248" s="4">
        <v>44683</v>
      </c>
      <c r="B248" s="5">
        <v>34.340000000000003</v>
      </c>
      <c r="C248" s="5">
        <v>34.35</v>
      </c>
      <c r="D248" s="5">
        <v>34.090000000000003</v>
      </c>
      <c r="E248" s="5">
        <v>34.159999999999997</v>
      </c>
      <c r="F248" s="5">
        <v>33.256900000000002</v>
      </c>
      <c r="G248" s="7">
        <v>1075262</v>
      </c>
      <c r="I248" s="4">
        <f>A253</f>
        <v>44690</v>
      </c>
      <c r="J248" s="10">
        <f>(F253-F248)/F248</f>
        <v>-1.6685259299574026E-2</v>
      </c>
      <c r="K248" s="10">
        <f>[1]SPX_20260512_MULT!J248</f>
        <v>-3.9500576108576768E-2</v>
      </c>
      <c r="L248" s="10">
        <f>LN(F253/F248)</f>
        <v>-1.6826026257413852E-2</v>
      </c>
      <c r="M248" s="10">
        <f>[1]SPX_20260512_MULT!L248</f>
        <v>-4.0301896574410252E-2</v>
      </c>
      <c r="O248" s="4">
        <f>A253</f>
        <v>44690</v>
      </c>
      <c r="P248" s="10">
        <f>(F253-F248)/F248</f>
        <v>-1.6685259299574026E-2</v>
      </c>
      <c r="Q248" s="10" t="s">
        <v>24</v>
      </c>
      <c r="R248" s="10">
        <f>LN(F253/F248)</f>
        <v>-1.6826026257413852E-2</v>
      </c>
      <c r="S248" s="10" t="s">
        <v>24</v>
      </c>
      <c r="U248" s="4">
        <f>A309</f>
        <v>44771</v>
      </c>
      <c r="V248" s="10">
        <f>(F309-F304)/F304</f>
        <v>9.7209353926603504E-3</v>
      </c>
      <c r="W248" s="10" t="s">
        <v>24</v>
      </c>
      <c r="X248" s="10">
        <f>LN(F309/F304)</f>
        <v>9.6739910834253654E-3</v>
      </c>
      <c r="Y248" s="10" t="s">
        <v>24</v>
      </c>
      <c r="AA248" s="4">
        <f>A373</f>
        <v>44862</v>
      </c>
      <c r="AB248" s="10">
        <f>(F373-F368)/F368</f>
        <v>1.4828221434773362E-2</v>
      </c>
      <c r="AC248" s="10" t="s">
        <v>24</v>
      </c>
      <c r="AD248" s="10">
        <f>LN(F373/F368)</f>
        <v>1.4719358205311225E-2</v>
      </c>
      <c r="AE248" s="10" t="s">
        <v>24</v>
      </c>
      <c r="AG248" s="4">
        <f>A435</f>
        <v>44956</v>
      </c>
      <c r="AH248" s="10">
        <f>(F435-F430)/F430</f>
        <v>5.2895322939865734E-3</v>
      </c>
      <c r="AI248" s="10" t="s">
        <v>24</v>
      </c>
      <c r="AJ248" s="10">
        <f>LN(F435/F430)</f>
        <v>5.2755918553674336E-3</v>
      </c>
      <c r="AK248" s="10" t="s">
        <v>24</v>
      </c>
    </row>
    <row r="249" spans="1:37" x14ac:dyDescent="0.35">
      <c r="A249" s="4">
        <v>44684</v>
      </c>
      <c r="B249" s="5">
        <v>34.340000000000003</v>
      </c>
      <c r="C249" s="5">
        <v>34.35</v>
      </c>
      <c r="D249" s="5">
        <v>34.07</v>
      </c>
      <c r="E249" s="5">
        <v>34.1</v>
      </c>
      <c r="F249" s="5">
        <v>33.198500000000003</v>
      </c>
      <c r="G249" s="7">
        <v>2244016</v>
      </c>
      <c r="I249" s="4">
        <f>A254</f>
        <v>44691</v>
      </c>
      <c r="J249" s="10">
        <f>(F254-F249)/F249</f>
        <v>-5.864722803741269E-3</v>
      </c>
      <c r="K249" s="10">
        <f>[1]SPX_20260512_MULT!J249</f>
        <v>-4.1774837862952142E-2</v>
      </c>
      <c r="L249" s="10">
        <f>LN(F254/F249)</f>
        <v>-5.8819878266668903E-3</v>
      </c>
      <c r="M249" s="10">
        <f>[1]SPX_20260512_MULT!L249</f>
        <v>-4.2672495081354317E-2</v>
      </c>
      <c r="O249" s="4">
        <f>A254</f>
        <v>44691</v>
      </c>
      <c r="P249" s="10">
        <f>(F254-F249)/F249</f>
        <v>-5.864722803741269E-3</v>
      </c>
      <c r="Q249" s="10" t="s">
        <v>24</v>
      </c>
      <c r="R249" s="10">
        <f>LN(F254/F249)</f>
        <v>-5.8819878266668903E-3</v>
      </c>
      <c r="S249" s="10" t="s">
        <v>24</v>
      </c>
      <c r="U249" s="4">
        <f>A310</f>
        <v>44774</v>
      </c>
      <c r="V249" s="10">
        <f>(F310-F305)/F305</f>
        <v>1.1413028906452667E-2</v>
      </c>
      <c r="W249" s="10" t="s">
        <v>24</v>
      </c>
      <c r="X249" s="10">
        <f>LN(F310/F305)</f>
        <v>1.1348391631843174E-2</v>
      </c>
      <c r="Y249" s="10" t="s">
        <v>24</v>
      </c>
      <c r="AA249" s="4">
        <f>A374</f>
        <v>44865</v>
      </c>
      <c r="AB249" s="10">
        <f>(F374-F369)/F369</f>
        <v>5.7645109918733452E-4</v>
      </c>
      <c r="AC249" s="10" t="s">
        <v>24</v>
      </c>
      <c r="AD249" s="10">
        <f>LN(F374/F369)</f>
        <v>5.76285015075551E-4</v>
      </c>
      <c r="AE249" s="10" t="s">
        <v>24</v>
      </c>
      <c r="AG249" s="4">
        <f>A436</f>
        <v>44957</v>
      </c>
      <c r="AH249" s="10">
        <f>(F436-F431)/F431</f>
        <v>5.292479108635232E-3</v>
      </c>
      <c r="AI249" s="10" t="s">
        <v>24</v>
      </c>
      <c r="AJ249" s="10">
        <f>LN(F436/F431)</f>
        <v>5.2785231604641969E-3</v>
      </c>
      <c r="AK249" s="10" t="s">
        <v>24</v>
      </c>
    </row>
    <row r="250" spans="1:37" x14ac:dyDescent="0.35">
      <c r="A250" s="4">
        <v>44685</v>
      </c>
      <c r="B250" s="5">
        <v>34.200000000000003</v>
      </c>
      <c r="C250" s="5">
        <v>34.44</v>
      </c>
      <c r="D250" s="5">
        <v>34.11</v>
      </c>
      <c r="E250" s="5">
        <v>34.44</v>
      </c>
      <c r="F250" s="5">
        <v>33.529499999999999</v>
      </c>
      <c r="G250" s="7">
        <v>1139353</v>
      </c>
      <c r="I250" s="4">
        <f>A255</f>
        <v>44692</v>
      </c>
      <c r="J250" s="10">
        <f>(F255-F250)/F250</f>
        <v>-3.0486586438807559E-2</v>
      </c>
      <c r="K250" s="10">
        <f>[1]SPX_20260512_MULT!J250</f>
        <v>-8.4878041679236862E-2</v>
      </c>
      <c r="L250" s="10">
        <f>LN(F255/F250)</f>
        <v>-3.0960968849815949E-2</v>
      </c>
      <c r="M250" s="10">
        <f>[1]SPX_20260512_MULT!L250</f>
        <v>-8.8697934806388143E-2</v>
      </c>
      <c r="O250" s="4">
        <f>A255</f>
        <v>44692</v>
      </c>
      <c r="P250" s="10">
        <f>(F255-F250)/F250</f>
        <v>-3.0486586438807559E-2</v>
      </c>
      <c r="Q250" s="10" t="s">
        <v>24</v>
      </c>
      <c r="R250" s="10">
        <f>LN(F255/F250)</f>
        <v>-3.0960968849815949E-2</v>
      </c>
      <c r="S250" s="10" t="s">
        <v>24</v>
      </c>
      <c r="U250" s="4">
        <f>A311</f>
        <v>44775</v>
      </c>
      <c r="V250" s="10">
        <f>(F311-F306)/F306</f>
        <v>6.1405571446855401E-3</v>
      </c>
      <c r="W250" s="10" t="s">
        <v>24</v>
      </c>
      <c r="X250" s="10">
        <f>LN(F311/F306)</f>
        <v>6.1217807494759304E-3</v>
      </c>
      <c r="Y250" s="10" t="s">
        <v>24</v>
      </c>
      <c r="AA250" s="4">
        <f>A375</f>
        <v>44866</v>
      </c>
      <c r="AB250" s="10">
        <f>(F375-F370)/F370</f>
        <v>-2.0100502512563302E-3</v>
      </c>
      <c r="AC250" s="10" t="s">
        <v>24</v>
      </c>
      <c r="AD250" s="10">
        <f>LN(F375/F370)</f>
        <v>-2.0120731134202312E-3</v>
      </c>
      <c r="AE250" s="10" t="s">
        <v>24</v>
      </c>
    </row>
    <row r="251" spans="1:37" x14ac:dyDescent="0.35">
      <c r="A251" s="4">
        <v>44686</v>
      </c>
      <c r="B251" s="5">
        <v>34.35</v>
      </c>
      <c r="C251" s="5">
        <v>34.35</v>
      </c>
      <c r="D251" s="5">
        <v>34.049999999999997</v>
      </c>
      <c r="E251" s="5">
        <v>34.18</v>
      </c>
      <c r="F251" s="5">
        <v>33.276400000000002</v>
      </c>
      <c r="G251" s="7">
        <v>1139372</v>
      </c>
      <c r="I251" s="4">
        <f>A256</f>
        <v>44693</v>
      </c>
      <c r="J251" s="10">
        <f>(F256-F251)/F251</f>
        <v>-1.7555985623444924E-2</v>
      </c>
      <c r="K251" s="10">
        <f>[1]SPX_20260512_MULT!J251</f>
        <v>-5.2277981892897958E-2</v>
      </c>
      <c r="L251" s="10">
        <f>LN(F256/F251)</f>
        <v>-1.7711919685148219E-2</v>
      </c>
      <c r="M251" s="10">
        <f>[1]SPX_20260512_MULT!L251</f>
        <v>-5.36940495722215E-2</v>
      </c>
      <c r="O251" s="4">
        <f>A256</f>
        <v>44693</v>
      </c>
      <c r="P251" s="10">
        <f>(F256-F251)/F251</f>
        <v>-1.7555985623444924E-2</v>
      </c>
      <c r="Q251" s="10" t="s">
        <v>24</v>
      </c>
      <c r="R251" s="10">
        <f>LN(F256/F251)</f>
        <v>-1.7711919685148219E-2</v>
      </c>
      <c r="S251" s="10" t="s">
        <v>24</v>
      </c>
      <c r="U251" s="4">
        <f>A312</f>
        <v>44776</v>
      </c>
      <c r="V251" s="10">
        <f>(F312-F307)/F307</f>
        <v>9.0502444606263676E-3</v>
      </c>
      <c r="W251" s="10" t="s">
        <v>24</v>
      </c>
      <c r="X251" s="10">
        <f>LN(F312/F307)</f>
        <v>9.0095364256582017E-3</v>
      </c>
      <c r="Y251" s="10" t="s">
        <v>24</v>
      </c>
      <c r="AA251" s="4">
        <f>A376</f>
        <v>44867</v>
      </c>
      <c r="AB251" s="10">
        <f>(F376-F371)/F371</f>
        <v>-6.0509887350470547E-3</v>
      </c>
      <c r="AC251" s="10" t="s">
        <v>24</v>
      </c>
      <c r="AD251" s="10">
        <f>LN(F376/F371)</f>
        <v>-6.0693701554060406E-3</v>
      </c>
      <c r="AE251" s="10" t="s">
        <v>24</v>
      </c>
    </row>
    <row r="252" spans="1:37" x14ac:dyDescent="0.35">
      <c r="A252" s="4">
        <v>44687</v>
      </c>
      <c r="B252" s="5">
        <v>34.15</v>
      </c>
      <c r="C252" s="5">
        <v>34.35</v>
      </c>
      <c r="D252" s="5">
        <v>34.1</v>
      </c>
      <c r="E252" s="5">
        <v>34.31</v>
      </c>
      <c r="F252" s="5">
        <v>33.402900000000002</v>
      </c>
      <c r="G252" s="7">
        <v>991999</v>
      </c>
      <c r="I252" s="4">
        <f>A257</f>
        <v>44694</v>
      </c>
      <c r="J252" s="10">
        <f>(F257-F252)/F252</f>
        <v>-2.6521649317873579E-2</v>
      </c>
      <c r="K252" s="10">
        <f>[1]SPX_20260512_MULT!J252</f>
        <v>-2.4118773815342508E-2</v>
      </c>
      <c r="L252" s="10">
        <f>LN(F257/F252)</f>
        <v>-2.6879693059048446E-2</v>
      </c>
      <c r="M252" s="10">
        <f>[1]SPX_20260512_MULT!L252</f>
        <v>-2.4414394457351898E-2</v>
      </c>
      <c r="O252" s="4">
        <f>A257</f>
        <v>44694</v>
      </c>
      <c r="P252" s="10">
        <f>(F257-F252)/F252</f>
        <v>-2.6521649317873579E-2</v>
      </c>
      <c r="Q252" s="10" t="s">
        <v>24</v>
      </c>
      <c r="R252" s="10">
        <f>LN(F257/F252)</f>
        <v>-2.6879693059048446E-2</v>
      </c>
      <c r="S252" s="10" t="s">
        <v>24</v>
      </c>
      <c r="U252" s="4">
        <f>A313</f>
        <v>44777</v>
      </c>
      <c r="V252" s="10">
        <f>(F313-F308)/F308</f>
        <v>4.941881110769205E-3</v>
      </c>
      <c r="W252" s="10" t="s">
        <v>24</v>
      </c>
      <c r="X252" s="10">
        <f>LN(F313/F308)</f>
        <v>4.9297100983068986E-3</v>
      </c>
      <c r="Y252" s="10" t="s">
        <v>24</v>
      </c>
      <c r="AA252" s="4">
        <f>A377</f>
        <v>44868</v>
      </c>
      <c r="AB252" s="10">
        <f>(F377-F372)/F372</f>
        <v>-1.6108114694882925E-2</v>
      </c>
      <c r="AC252" s="10" t="s">
        <v>24</v>
      </c>
      <c r="AD252" s="10">
        <f>LN(F377/F372)</f>
        <v>-1.6239260623727571E-2</v>
      </c>
      <c r="AE252" s="10" t="s">
        <v>24</v>
      </c>
    </row>
    <row r="253" spans="1:37" x14ac:dyDescent="0.35">
      <c r="A253" s="4">
        <v>44690</v>
      </c>
      <c r="B253" s="5">
        <v>34.19</v>
      </c>
      <c r="C253" s="5">
        <v>34.21</v>
      </c>
      <c r="D253" s="5">
        <v>33.39</v>
      </c>
      <c r="E253" s="5">
        <v>33.590000000000003</v>
      </c>
      <c r="F253" s="5">
        <v>32.701999999999998</v>
      </c>
      <c r="G253" s="7">
        <v>2122928</v>
      </c>
      <c r="I253" s="4">
        <f>A258</f>
        <v>44697</v>
      </c>
      <c r="J253" s="10">
        <f>(F258-F253)/F253</f>
        <v>-6.2534401565652225E-3</v>
      </c>
      <c r="K253" s="10">
        <f>[1]SPX_20260512_MULT!J253</f>
        <v>4.201701726781761E-3</v>
      </c>
      <c r="L253" s="10">
        <f>LN(F258/F253)</f>
        <v>-6.2730748123574868E-3</v>
      </c>
      <c r="M253" s="10">
        <f>[1]SPX_20260512_MULT!L253</f>
        <v>4.1928992264543413E-3</v>
      </c>
      <c r="O253" s="4">
        <f>A258</f>
        <v>44697</v>
      </c>
      <c r="P253" s="10">
        <f>(F258-F253)/F253</f>
        <v>-6.2534401565652225E-3</v>
      </c>
      <c r="Q253" s="10" t="s">
        <v>24</v>
      </c>
      <c r="R253" s="10">
        <f>LN(F258/F253)</f>
        <v>-6.2730748123574868E-3</v>
      </c>
      <c r="S253" s="10" t="s">
        <v>24</v>
      </c>
      <c r="U253" s="4">
        <f>A314</f>
        <v>44778</v>
      </c>
      <c r="V253" s="10">
        <f>(F314-F309)/F309</f>
        <v>6.7112300259243264E-3</v>
      </c>
      <c r="W253" s="10" t="s">
        <v>24</v>
      </c>
      <c r="X253" s="10">
        <f>LN(F314/F309)</f>
        <v>6.6888099765321273E-3</v>
      </c>
      <c r="Y253" s="10" t="s">
        <v>24</v>
      </c>
      <c r="AA253" s="4">
        <f>A378</f>
        <v>44869</v>
      </c>
      <c r="AB253" s="10">
        <f>(F378-F373)/F373</f>
        <v>-1.0602412424593602E-2</v>
      </c>
      <c r="AC253" s="10" t="s">
        <v>24</v>
      </c>
      <c r="AD253" s="10">
        <f>LN(F378/F373)</f>
        <v>-1.0659018461759744E-2</v>
      </c>
      <c r="AE253" s="10" t="s">
        <v>24</v>
      </c>
    </row>
    <row r="254" spans="1:37" x14ac:dyDescent="0.35">
      <c r="A254" s="4">
        <v>44691</v>
      </c>
      <c r="B254" s="5">
        <v>33.729999999999997</v>
      </c>
      <c r="C254" s="5">
        <v>34.06</v>
      </c>
      <c r="D254" s="5">
        <v>33.71</v>
      </c>
      <c r="E254" s="5">
        <v>33.9</v>
      </c>
      <c r="F254" s="5">
        <v>33.003799999999998</v>
      </c>
      <c r="G254" s="7">
        <v>1896941</v>
      </c>
      <c r="I254" s="4">
        <f>A259</f>
        <v>44698</v>
      </c>
      <c r="J254" s="10">
        <f>(F259-F254)/F254</f>
        <v>-6.4901617389512174E-3</v>
      </c>
      <c r="K254" s="10">
        <f>[1]SPX_20260512_MULT!J254</f>
        <v>2.1944264630534466E-2</v>
      </c>
      <c r="L254" s="10">
        <f>LN(F259/F254)</f>
        <v>-6.511314411164584E-3</v>
      </c>
      <c r="M254" s="10">
        <f>[1]SPX_20260512_MULT!L254</f>
        <v>2.1706954707832429E-2</v>
      </c>
      <c r="O254" s="4">
        <f>A259</f>
        <v>44698</v>
      </c>
      <c r="P254" s="10">
        <f>(F259-F254)/F254</f>
        <v>-6.4901617389512174E-3</v>
      </c>
      <c r="Q254" s="10" t="s">
        <v>24</v>
      </c>
      <c r="R254" s="10">
        <f>LN(F259/F254)</f>
        <v>-6.511314411164584E-3</v>
      </c>
      <c r="S254" s="10" t="s">
        <v>24</v>
      </c>
      <c r="U254" s="4">
        <f>A315</f>
        <v>44781</v>
      </c>
      <c r="V254" s="10">
        <f>(F315-F310)/F310</f>
        <v>-8.6804123711341948E-3</v>
      </c>
      <c r="W254" s="10" t="s">
        <v>24</v>
      </c>
      <c r="X254" s="10">
        <f>LN(F315/F310)</f>
        <v>-8.7183066016660073E-3</v>
      </c>
      <c r="Y254" s="10" t="s">
        <v>24</v>
      </c>
      <c r="AA254" s="4">
        <f>A379</f>
        <v>44872</v>
      </c>
      <c r="AB254" s="10">
        <f>(F379-F374)/F374</f>
        <v>-1.8171025870070551E-2</v>
      </c>
      <c r="AC254" s="10" t="s">
        <v>24</v>
      </c>
      <c r="AD254" s="10">
        <f>LN(F379/F374)</f>
        <v>-1.8338146559237427E-2</v>
      </c>
      <c r="AE254" s="10" t="s">
        <v>24</v>
      </c>
    </row>
    <row r="255" spans="1:37" x14ac:dyDescent="0.35">
      <c r="A255" s="4">
        <v>44692</v>
      </c>
      <c r="B255" s="5">
        <v>33.9</v>
      </c>
      <c r="C255" s="5">
        <v>33.945</v>
      </c>
      <c r="D255" s="5">
        <v>33.39</v>
      </c>
      <c r="E255" s="5">
        <v>33.39</v>
      </c>
      <c r="F255" s="5">
        <v>32.507300000000001</v>
      </c>
      <c r="G255" s="7">
        <v>1175075</v>
      </c>
      <c r="I255" s="4">
        <f>A260</f>
        <v>44699</v>
      </c>
      <c r="J255" s="10">
        <f>(F260-F255)/F255</f>
        <v>2.126291632956296E-2</v>
      </c>
      <c r="K255" s="10">
        <f>[1]SPX_20260512_MULT!J255</f>
        <v>-2.9223568660736452E-3</v>
      </c>
      <c r="L255" s="10">
        <f>LN(F260/F255)</f>
        <v>2.1040014680823314E-2</v>
      </c>
      <c r="M255" s="10">
        <f>[1]SPX_20260512_MULT!L255</f>
        <v>-2.9266352883175134E-3</v>
      </c>
      <c r="O255" s="4">
        <f>A260</f>
        <v>44699</v>
      </c>
      <c r="P255" s="10">
        <f>(F260-F255)/F255</f>
        <v>2.126291632956296E-2</v>
      </c>
      <c r="Q255" s="10" t="s">
        <v>24</v>
      </c>
      <c r="R255" s="10">
        <f>LN(F260/F255)</f>
        <v>2.1040014680823314E-2</v>
      </c>
      <c r="S255" s="10" t="s">
        <v>24</v>
      </c>
      <c r="U255" s="4">
        <f>A316</f>
        <v>44782</v>
      </c>
      <c r="V255" s="10">
        <f>(F316-F311)/F311</f>
        <v>-4.3576529616065427E-3</v>
      </c>
      <c r="W255" s="10" t="s">
        <v>24</v>
      </c>
      <c r="X255" s="10">
        <f>LN(F316/F311)</f>
        <v>-4.3671752044287526E-3</v>
      </c>
      <c r="Y255" s="10" t="s">
        <v>24</v>
      </c>
      <c r="AA255" s="4">
        <f>A380</f>
        <v>44873</v>
      </c>
      <c r="AB255" s="10">
        <f>(F380-F375)/F375</f>
        <v>-2.6755008401751563E-2</v>
      </c>
      <c r="AC255" s="10" t="s">
        <v>24</v>
      </c>
      <c r="AD255" s="10">
        <f>LN(F380/F375)</f>
        <v>-2.7119438563638121E-2</v>
      </c>
      <c r="AE255" s="10" t="s">
        <v>24</v>
      </c>
    </row>
    <row r="256" spans="1:37" x14ac:dyDescent="0.35">
      <c r="A256" s="4">
        <v>44693</v>
      </c>
      <c r="B256" s="5">
        <v>33.5</v>
      </c>
      <c r="C256" s="5">
        <v>33.6</v>
      </c>
      <c r="D256" s="5">
        <v>33.049999999999997</v>
      </c>
      <c r="E256" s="5">
        <v>33.58</v>
      </c>
      <c r="F256" s="5">
        <v>32.6922</v>
      </c>
      <c r="G256" s="7">
        <v>1184558</v>
      </c>
      <c r="I256" s="4">
        <f>A261</f>
        <v>44700</v>
      </c>
      <c r="J256" s="10">
        <f>(F261-F256)/F256</f>
        <v>1.4593695132172202E-2</v>
      </c>
      <c r="K256" s="10">
        <f>[1]SPX_20260512_MULT!J256</f>
        <v>-7.4527997533689362E-3</v>
      </c>
      <c r="L256" s="10">
        <f>LN(F261/F256)</f>
        <v>1.4488231989780744E-2</v>
      </c>
      <c r="M256" s="10">
        <f>[1]SPX_20260512_MULT!L256</f>
        <v>-7.480710628028517E-3</v>
      </c>
      <c r="O256" s="4">
        <f>A261</f>
        <v>44700</v>
      </c>
      <c r="P256" s="10">
        <f>(F261-F256)/F256</f>
        <v>1.4593695132172202E-2</v>
      </c>
      <c r="Q256" s="10" t="s">
        <v>24</v>
      </c>
      <c r="R256" s="10">
        <f>LN(F261/F256)</f>
        <v>1.4488231989780744E-2</v>
      </c>
      <c r="S256" s="10" t="s">
        <v>24</v>
      </c>
      <c r="U256" s="4">
        <f>A317</f>
        <v>44783</v>
      </c>
      <c r="V256" s="10">
        <f>(F317-F312)/F312</f>
        <v>-5.7879234167894054E-3</v>
      </c>
      <c r="W256" s="10" t="s">
        <v>24</v>
      </c>
      <c r="X256" s="10">
        <f>LN(F317/F312)</f>
        <v>-5.8047383593199083E-3</v>
      </c>
      <c r="Y256" s="10" t="s">
        <v>24</v>
      </c>
      <c r="AA256" s="4">
        <f>A381</f>
        <v>44874</v>
      </c>
      <c r="AB256" s="10">
        <f>(F381-F376)/F376</f>
        <v>-2.1447744697275374E-2</v>
      </c>
      <c r="AC256" s="10" t="s">
        <v>24</v>
      </c>
      <c r="AD256" s="10">
        <f>LN(F381/F376)</f>
        <v>-2.1681090094430415E-2</v>
      </c>
      <c r="AE256" s="10" t="s">
        <v>24</v>
      </c>
    </row>
    <row r="257" spans="1:31" x14ac:dyDescent="0.35">
      <c r="A257" s="4">
        <v>44694</v>
      </c>
      <c r="B257" s="5">
        <v>33.590000000000003</v>
      </c>
      <c r="C257" s="5">
        <v>33.630000000000003</v>
      </c>
      <c r="D257" s="5">
        <v>32.849899999999998</v>
      </c>
      <c r="E257" s="5">
        <v>33.4</v>
      </c>
      <c r="F257" s="5">
        <v>32.517000000000003</v>
      </c>
      <c r="G257" s="7">
        <v>1799672</v>
      </c>
      <c r="I257" s="4">
        <f>A262</f>
        <v>44701</v>
      </c>
      <c r="J257" s="10">
        <f>(F262-F257)/F257</f>
        <v>2.6346218900882505E-2</v>
      </c>
      <c r="K257" s="10">
        <f>[1]SPX_20260512_MULT!J257</f>
        <v>-3.0450584644475549E-2</v>
      </c>
      <c r="L257" s="10">
        <f>LN(F262/F257)</f>
        <v>2.6005135149207513E-2</v>
      </c>
      <c r="M257" s="10">
        <f>[1]SPX_20260512_MULT!L257</f>
        <v>-3.0923835659700402E-2</v>
      </c>
      <c r="O257" s="4">
        <f>A262</f>
        <v>44701</v>
      </c>
      <c r="P257" s="10">
        <f>(F262-F257)/F257</f>
        <v>2.6346218900882505E-2</v>
      </c>
      <c r="Q257" s="10" t="s">
        <v>24</v>
      </c>
      <c r="R257" s="10">
        <f>LN(F262/F257)</f>
        <v>2.6005135149207513E-2</v>
      </c>
      <c r="S257" s="10" t="s">
        <v>24</v>
      </c>
      <c r="U257" s="4">
        <f>A318</f>
        <v>44784</v>
      </c>
      <c r="V257" s="10">
        <f>(F318-F313)/F313</f>
        <v>-8.1007544214041858E-3</v>
      </c>
      <c r="W257" s="10" t="s">
        <v>24</v>
      </c>
      <c r="X257" s="10">
        <f>LN(F318/F313)</f>
        <v>-8.1337438125976373E-3</v>
      </c>
      <c r="Y257" s="10" t="s">
        <v>24</v>
      </c>
      <c r="AA257" s="4">
        <f>A382</f>
        <v>44875</v>
      </c>
      <c r="AB257" s="10">
        <f>(F382-F377)/F377</f>
        <v>-4.3848914392884252E-3</v>
      </c>
      <c r="AC257" s="10" t="s">
        <v>24</v>
      </c>
      <c r="AD257" s="10">
        <f>LN(F382/F377)</f>
        <v>-4.3945332716711803E-3</v>
      </c>
      <c r="AE257" s="10" t="s">
        <v>24</v>
      </c>
    </row>
    <row r="258" spans="1:31" x14ac:dyDescent="0.35">
      <c r="A258" s="4">
        <v>44697</v>
      </c>
      <c r="B258" s="5">
        <v>33.46</v>
      </c>
      <c r="C258" s="5">
        <v>33.590000000000003</v>
      </c>
      <c r="D258" s="5">
        <v>33.36</v>
      </c>
      <c r="E258" s="5">
        <v>33.380000000000003</v>
      </c>
      <c r="F258" s="5">
        <v>32.497500000000002</v>
      </c>
      <c r="G258" s="7">
        <v>1260029</v>
      </c>
      <c r="I258" s="4">
        <f>A263</f>
        <v>44704</v>
      </c>
      <c r="J258" s="10">
        <f>(F263-F258)/F258</f>
        <v>3.1756288945303371E-2</v>
      </c>
      <c r="K258" s="10">
        <f>[1]SPX_20260512_MULT!J258</f>
        <v>-8.5478828645637658E-3</v>
      </c>
      <c r="L258" s="10">
        <f>LN(F263/F258)</f>
        <v>3.126248504782729E-2</v>
      </c>
      <c r="M258" s="10">
        <f>[1]SPX_20260512_MULT!L258</f>
        <v>-8.5846255465558234E-3</v>
      </c>
      <c r="O258" s="4">
        <f>A263</f>
        <v>44704</v>
      </c>
      <c r="P258" s="10">
        <f>(F263-F258)/F258</f>
        <v>3.1756288945303371E-2</v>
      </c>
      <c r="Q258" s="10" t="s">
        <v>24</v>
      </c>
      <c r="R258" s="10">
        <f>LN(F263/F258)</f>
        <v>3.126248504782729E-2</v>
      </c>
      <c r="S258" s="10" t="s">
        <v>24</v>
      </c>
      <c r="U258" s="4">
        <f>A319</f>
        <v>44785</v>
      </c>
      <c r="V258" s="10">
        <f>(F319-F314)/F314</f>
        <v>-6.6664896802149523E-3</v>
      </c>
      <c r="W258" s="10" t="s">
        <v>24</v>
      </c>
      <c r="X258" s="10">
        <f>LN(F319/F314)</f>
        <v>-6.6888099765322739E-3</v>
      </c>
      <c r="Y258" s="10" t="s">
        <v>24</v>
      </c>
      <c r="AA258" s="4">
        <f>A383</f>
        <v>44876</v>
      </c>
      <c r="AB258" s="10">
        <f>(F383-F378)/F378</f>
        <v>-1.1002334271131972E-2</v>
      </c>
      <c r="AC258" s="10" t="s">
        <v>24</v>
      </c>
      <c r="AD258" s="10">
        <f>LN(F383/F378)</f>
        <v>-1.1063307595912977E-2</v>
      </c>
      <c r="AE258" s="10" t="s">
        <v>24</v>
      </c>
    </row>
    <row r="259" spans="1:31" x14ac:dyDescent="0.35">
      <c r="A259" s="4">
        <v>44698</v>
      </c>
      <c r="B259" s="5">
        <v>33.53</v>
      </c>
      <c r="C259" s="5">
        <v>33.72</v>
      </c>
      <c r="D259" s="5">
        <v>33.25</v>
      </c>
      <c r="E259" s="5">
        <v>33.68</v>
      </c>
      <c r="F259" s="5">
        <v>32.7896</v>
      </c>
      <c r="G259" s="7">
        <v>2273311</v>
      </c>
      <c r="I259" s="4">
        <f>A264</f>
        <v>44705</v>
      </c>
      <c r="J259" s="10">
        <f>(F264-F259)/F259</f>
        <v>2.1378729841169168E-2</v>
      </c>
      <c r="K259" s="10">
        <f>[1]SPX_20260512_MULT!J259</f>
        <v>-3.6041942452231274E-2</v>
      </c>
      <c r="L259" s="10">
        <f>LN(F264/F259)</f>
        <v>2.1153410500346897E-2</v>
      </c>
      <c r="M259" s="10">
        <f>[1]SPX_20260512_MULT!L259</f>
        <v>-3.6707494086000068E-2</v>
      </c>
      <c r="O259" s="4">
        <f>A264</f>
        <v>44705</v>
      </c>
      <c r="P259" s="10">
        <f>(F264-F259)/F259</f>
        <v>2.1378729841169168E-2</v>
      </c>
      <c r="Q259" s="10" t="s">
        <v>24</v>
      </c>
      <c r="R259" s="10">
        <f>LN(F264/F259)</f>
        <v>2.1153410500346897E-2</v>
      </c>
      <c r="S259" s="10" t="s">
        <v>24</v>
      </c>
      <c r="U259" s="4">
        <f>A320</f>
        <v>44788</v>
      </c>
      <c r="V259" s="10">
        <f>(F320-F315)/F315</f>
        <v>5.2532587735067016E-3</v>
      </c>
      <c r="W259" s="10" t="s">
        <v>24</v>
      </c>
      <c r="X259" s="10">
        <f>LN(F320/F315)</f>
        <v>5.2395085442886154E-3</v>
      </c>
      <c r="Y259" s="10" t="s">
        <v>24</v>
      </c>
      <c r="AA259" s="4">
        <f>A384</f>
        <v>44879</v>
      </c>
      <c r="AB259" s="10">
        <f>(F384-F379)/F379</f>
        <v>-1.466953537580738E-3</v>
      </c>
      <c r="AC259" s="10" t="s">
        <v>24</v>
      </c>
      <c r="AD259" s="10">
        <f>LN(F384/F379)</f>
        <v>-1.4680305673520793E-3</v>
      </c>
      <c r="AE259" s="10" t="s">
        <v>24</v>
      </c>
    </row>
    <row r="260" spans="1:31" x14ac:dyDescent="0.35">
      <c r="A260" s="4">
        <v>44699</v>
      </c>
      <c r="B260" s="5">
        <v>33.909999999999997</v>
      </c>
      <c r="C260" s="5">
        <v>34.14</v>
      </c>
      <c r="D260" s="5">
        <v>33.67</v>
      </c>
      <c r="E260" s="5">
        <v>34.1</v>
      </c>
      <c r="F260" s="5">
        <v>33.198500000000003</v>
      </c>
      <c r="G260" s="7">
        <v>1473471</v>
      </c>
      <c r="I260" s="4">
        <f>A265</f>
        <v>44706</v>
      </c>
      <c r="J260" s="10">
        <f>(F265-F260)/F260</f>
        <v>1.4075937165835639E-2</v>
      </c>
      <c r="K260" s="10">
        <f>[1]SPX_20260512_MULT!J260</f>
        <v>1.4030221986253243E-2</v>
      </c>
      <c r="L260" s="10">
        <f>LN(F265/F260)</f>
        <v>1.3977791088674751E-2</v>
      </c>
      <c r="M260" s="10">
        <f>[1]SPX_20260512_MULT!L260</f>
        <v>1.3932709445010327E-2</v>
      </c>
      <c r="O260" s="4">
        <f>A265</f>
        <v>44706</v>
      </c>
      <c r="P260" s="10">
        <f>(F265-F260)/F260</f>
        <v>1.4075937165835639E-2</v>
      </c>
      <c r="Q260" s="10" t="s">
        <v>24</v>
      </c>
      <c r="R260" s="10">
        <f>LN(F265/F260)</f>
        <v>1.3977791088674751E-2</v>
      </c>
      <c r="S260" s="10" t="s">
        <v>24</v>
      </c>
      <c r="U260" s="4">
        <f>A321</f>
        <v>44789</v>
      </c>
      <c r="V260" s="10">
        <f>(F321-F316)/F316</f>
        <v>5.5444461942102926E-3</v>
      </c>
      <c r="W260" s="10" t="s">
        <v>24</v>
      </c>
      <c r="X260" s="10">
        <f>LN(F321/F316)</f>
        <v>5.5291323309276247E-3</v>
      </c>
      <c r="Y260" s="10" t="s">
        <v>24</v>
      </c>
      <c r="AA260" s="4">
        <f>A385</f>
        <v>44880</v>
      </c>
      <c r="AB260" s="10">
        <f>(F385-F380)/F380</f>
        <v>1.4191058947016739E-2</v>
      </c>
      <c r="AC260" s="10" t="s">
        <v>24</v>
      </c>
      <c r="AD260" s="10">
        <f>LN(F385/F380)</f>
        <v>1.4091308472259119E-2</v>
      </c>
      <c r="AE260" s="10" t="s">
        <v>24</v>
      </c>
    </row>
    <row r="261" spans="1:31" x14ac:dyDescent="0.35">
      <c r="A261" s="4">
        <v>44700</v>
      </c>
      <c r="B261" s="5">
        <v>34.049999999999997</v>
      </c>
      <c r="C261" s="5">
        <v>34.454999999999998</v>
      </c>
      <c r="D261" s="5">
        <v>33.979999999999997</v>
      </c>
      <c r="E261" s="5">
        <v>34.07</v>
      </c>
      <c r="F261" s="5">
        <v>33.1693</v>
      </c>
      <c r="G261" s="7">
        <v>1160789</v>
      </c>
      <c r="I261" s="4">
        <f>A266</f>
        <v>44707</v>
      </c>
      <c r="J261" s="10">
        <f>(F266-F261)/F261</f>
        <v>1.2620103529468451E-2</v>
      </c>
      <c r="K261" s="10">
        <f>[1]SPX_20260512_MULT!J261</f>
        <v>4.0261100956472902E-2</v>
      </c>
      <c r="L261" s="10">
        <f>LN(F266/F261)</f>
        <v>1.2541133733515291E-2</v>
      </c>
      <c r="M261" s="10">
        <f>[1]SPX_20260512_MULT!L261</f>
        <v>3.947174025533487E-2</v>
      </c>
      <c r="O261" s="4">
        <f>A266</f>
        <v>44707</v>
      </c>
      <c r="P261" s="10">
        <f>(F266-F261)/F261</f>
        <v>1.2620103529468451E-2</v>
      </c>
      <c r="Q261" s="10" t="s">
        <v>24</v>
      </c>
      <c r="R261" s="10">
        <f>LN(F266/F261)</f>
        <v>1.2541133733515291E-2</v>
      </c>
      <c r="S261" s="10" t="s">
        <v>24</v>
      </c>
      <c r="U261" s="4">
        <f>A322</f>
        <v>44790</v>
      </c>
      <c r="V261" s="10">
        <f>(F322-F317)/F317</f>
        <v>5.237975321077816E-3</v>
      </c>
      <c r="W261" s="10" t="s">
        <v>24</v>
      </c>
      <c r="X261" s="10">
        <f>LN(F322/F317)</f>
        <v>5.2243048446453909E-3</v>
      </c>
      <c r="Y261" s="10" t="s">
        <v>24</v>
      </c>
      <c r="AA261" s="4">
        <f>A386</f>
        <v>44881</v>
      </c>
      <c r="AB261" s="10">
        <f>(F386-F381)/F381</f>
        <v>1.6587033368294386E-2</v>
      </c>
      <c r="AC261" s="10" t="s">
        <v>24</v>
      </c>
      <c r="AD261" s="10">
        <f>LN(F386/F381)</f>
        <v>1.6450971048961094E-2</v>
      </c>
      <c r="AE261" s="10" t="s">
        <v>24</v>
      </c>
    </row>
    <row r="262" spans="1:31" x14ac:dyDescent="0.35">
      <c r="A262" s="4">
        <v>44701</v>
      </c>
      <c r="B262" s="5">
        <v>34.159999999999997</v>
      </c>
      <c r="C262" s="5">
        <v>34.31</v>
      </c>
      <c r="D262" s="5">
        <v>33.78</v>
      </c>
      <c r="E262" s="5">
        <v>34.28</v>
      </c>
      <c r="F262" s="5">
        <v>33.373699999999999</v>
      </c>
      <c r="G262" s="7">
        <v>1136275</v>
      </c>
      <c r="I262" s="4">
        <f>A267</f>
        <v>44708</v>
      </c>
      <c r="J262" s="10">
        <f>(F267-F262)/F262</f>
        <v>9.3366932644566997E-3</v>
      </c>
      <c r="K262" s="10">
        <f>[1]SPX_20260512_MULT!J262</f>
        <v>6.584372972902458E-2</v>
      </c>
      <c r="L262" s="10">
        <f>LN(F267/F262)</f>
        <v>9.2933757632991058E-3</v>
      </c>
      <c r="M262" s="10">
        <f>[1]SPX_20260512_MULT!L262</f>
        <v>6.376671999664045E-2</v>
      </c>
      <c r="O262" s="4">
        <f>A267</f>
        <v>44708</v>
      </c>
      <c r="P262" s="10">
        <f>(F267-F262)/F262</f>
        <v>9.3366932644566997E-3</v>
      </c>
      <c r="Q262" s="10" t="s">
        <v>24</v>
      </c>
      <c r="R262" s="10">
        <f>LN(F267/F262)</f>
        <v>9.2933757632991058E-3</v>
      </c>
      <c r="S262" s="10" t="s">
        <v>24</v>
      </c>
      <c r="U262" s="4">
        <f>A323</f>
        <v>44791</v>
      </c>
      <c r="V262" s="10">
        <f>(F323-F318)/F318</f>
        <v>6.4183442334353764E-3</v>
      </c>
      <c r="W262" s="10" t="s">
        <v>24</v>
      </c>
      <c r="X262" s="10">
        <f>LN(F323/F318)</f>
        <v>6.3978343748616762E-3</v>
      </c>
      <c r="Y262" s="10" t="s">
        <v>24</v>
      </c>
      <c r="AA262" s="4">
        <f>A387</f>
        <v>44882</v>
      </c>
      <c r="AB262" s="10">
        <f>(F387-F382)/F382</f>
        <v>1.0863899156478205E-2</v>
      </c>
      <c r="AC262" s="10" t="s">
        <v>24</v>
      </c>
      <c r="AD262" s="10">
        <f>LN(F387/F382)</f>
        <v>1.0805310952979885E-2</v>
      </c>
      <c r="AE262" s="10" t="s">
        <v>24</v>
      </c>
    </row>
    <row r="263" spans="1:31" x14ac:dyDescent="0.35">
      <c r="A263" s="4">
        <v>44704</v>
      </c>
      <c r="B263" s="5">
        <v>34.299999999999997</v>
      </c>
      <c r="C263" s="5">
        <v>34.625</v>
      </c>
      <c r="D263" s="5">
        <v>34.17</v>
      </c>
      <c r="E263" s="5">
        <v>34.44</v>
      </c>
      <c r="F263" s="5">
        <v>33.529499999999999</v>
      </c>
      <c r="G263" s="7">
        <v>879599</v>
      </c>
      <c r="I263" s="4">
        <f>A268</f>
        <v>44712</v>
      </c>
      <c r="J263" s="10">
        <f>(F268-F264)/F264</f>
        <v>1.3081282509121921E-2</v>
      </c>
      <c r="K263" s="10">
        <f>[1]SPX_20260512_MULT!J263</f>
        <v>4.8375204238002054E-2</v>
      </c>
      <c r="L263" s="10">
        <f>LN(F268/F264)</f>
        <v>1.2996461444499605E-2</v>
      </c>
      <c r="M263" s="10">
        <f>[1]SPX_20260512_MULT!L263</f>
        <v>4.7241541136300205E-2</v>
      </c>
      <c r="O263" s="4">
        <f>A268</f>
        <v>44712</v>
      </c>
      <c r="P263" s="10">
        <f>(F268-F264)/F264</f>
        <v>1.3081282509121921E-2</v>
      </c>
      <c r="Q263" s="10" t="s">
        <v>24</v>
      </c>
      <c r="R263" s="10">
        <f>LN(F268/F264)</f>
        <v>1.2996461444499605E-2</v>
      </c>
      <c r="S263" s="10" t="s">
        <v>24</v>
      </c>
      <c r="U263" s="4">
        <f>A324</f>
        <v>44792</v>
      </c>
      <c r="V263" s="10">
        <f>(F324-F319)/F319</f>
        <v>2.0430647158564976E-3</v>
      </c>
      <c r="W263" s="10" t="s">
        <v>24</v>
      </c>
      <c r="X263" s="10">
        <f>LN(F324/F319)</f>
        <v>2.0409804974524728E-3</v>
      </c>
      <c r="Y263" s="10" t="s">
        <v>24</v>
      </c>
      <c r="AA263" s="4">
        <f>A388</f>
        <v>44883</v>
      </c>
      <c r="AB263" s="10">
        <f>(F388-F383)/F383</f>
        <v>1.6105162100288051E-2</v>
      </c>
      <c r="AC263" s="10" t="s">
        <v>24</v>
      </c>
      <c r="AD263" s="10">
        <f>LN(F388/F383)</f>
        <v>1.5976849804133889E-2</v>
      </c>
      <c r="AE263" s="10" t="s">
        <v>24</v>
      </c>
    </row>
    <row r="264" spans="1:31" x14ac:dyDescent="0.35">
      <c r="A264" s="4">
        <v>44705</v>
      </c>
      <c r="B264" s="5">
        <v>34.33</v>
      </c>
      <c r="C264" s="5">
        <v>34.479999999999997</v>
      </c>
      <c r="D264" s="5">
        <v>33.954999999999998</v>
      </c>
      <c r="E264" s="5">
        <v>34.4</v>
      </c>
      <c r="F264" s="5">
        <v>33.490600000000001</v>
      </c>
      <c r="G264" s="7">
        <v>799893</v>
      </c>
      <c r="I264" s="4">
        <f>A269</f>
        <v>44713</v>
      </c>
      <c r="J264" s="10">
        <f>(F269-F265)/F265</f>
        <v>5.7922283147885214E-4</v>
      </c>
      <c r="K264" s="10">
        <f>[1]SPX_20260512_MULT!J264</f>
        <v>3.0788719013353394E-2</v>
      </c>
      <c r="L264" s="10">
        <f>LN(F269/F265)</f>
        <v>5.7905514668279555E-4</v>
      </c>
      <c r="M264" s="10">
        <f>[1]SPX_20260512_MULT!L264</f>
        <v>3.0324255822095272E-2</v>
      </c>
      <c r="O264" s="4">
        <f>A269</f>
        <v>44713</v>
      </c>
      <c r="P264" s="10">
        <f>(F269-F265)/F265</f>
        <v>5.7922283147885214E-4</v>
      </c>
      <c r="Q264" s="10" t="s">
        <v>24</v>
      </c>
      <c r="R264" s="10">
        <f>LN(F269/F265)</f>
        <v>5.7905514668279555E-4</v>
      </c>
      <c r="S264" s="10" t="s">
        <v>24</v>
      </c>
      <c r="U264" s="4">
        <f>A325</f>
        <v>44795</v>
      </c>
      <c r="V264" s="10">
        <f>(F325-F320)/F320</f>
        <v>-1.0744234026264845E-2</v>
      </c>
      <c r="W264" s="10" t="s">
        <v>24</v>
      </c>
      <c r="X264" s="10">
        <f>LN(F325/F320)</f>
        <v>-1.0802370102065802E-2</v>
      </c>
      <c r="Y264" s="10" t="s">
        <v>24</v>
      </c>
      <c r="AA264" s="4">
        <f>A389</f>
        <v>44886</v>
      </c>
      <c r="AB264" s="10">
        <f>(F389-F384)/F384</f>
        <v>2.4710704311462887E-2</v>
      </c>
      <c r="AC264" s="10" t="s">
        <v>24</v>
      </c>
      <c r="AD264" s="10">
        <f>LN(F389/F384)</f>
        <v>2.4410333057118826E-2</v>
      </c>
      <c r="AE264" s="10" t="s">
        <v>24</v>
      </c>
    </row>
    <row r="265" spans="1:31" x14ac:dyDescent="0.35">
      <c r="A265" s="4">
        <v>44706</v>
      </c>
      <c r="B265" s="5">
        <v>34.39</v>
      </c>
      <c r="C265" s="5">
        <v>34.72</v>
      </c>
      <c r="D265" s="5">
        <v>34.36</v>
      </c>
      <c r="E265" s="5">
        <v>34.58</v>
      </c>
      <c r="F265" s="5">
        <v>33.665799999999997</v>
      </c>
      <c r="G265" s="7">
        <v>684814</v>
      </c>
      <c r="I265" s="4">
        <f>A270</f>
        <v>44714</v>
      </c>
      <c r="J265" s="10">
        <f>(F270-F266)/F266</f>
        <v>6.3772965859730819E-3</v>
      </c>
      <c r="K265" s="10">
        <f>[1]SPX_20260512_MULT!J265</f>
        <v>2.9320943425050268E-2</v>
      </c>
      <c r="L265" s="10">
        <f>LN(F270/F266)</f>
        <v>6.3570476733849825E-3</v>
      </c>
      <c r="M265" s="10">
        <f>[1]SPX_20260512_MULT!L265</f>
        <v>2.8899306593981693E-2</v>
      </c>
      <c r="O265" s="4">
        <f>A270</f>
        <v>44714</v>
      </c>
      <c r="P265" s="10">
        <f>(F270-F266)/F266</f>
        <v>6.3772965859730819E-3</v>
      </c>
      <c r="Q265" s="10" t="s">
        <v>24</v>
      </c>
      <c r="R265" s="10">
        <f>LN(F270/F266)</f>
        <v>6.3570476733849825E-3</v>
      </c>
      <c r="S265" s="10" t="s">
        <v>24</v>
      </c>
      <c r="U265" s="4">
        <f>A326</f>
        <v>44796</v>
      </c>
      <c r="V265" s="10">
        <f>(F326-F321)/F321</f>
        <v>-1.5965415653376492E-2</v>
      </c>
      <c r="W265" s="10" t="s">
        <v>24</v>
      </c>
      <c r="X265" s="10">
        <f>LN(F326/F321)</f>
        <v>-1.609423585379113E-2</v>
      </c>
      <c r="Y265" s="10" t="s">
        <v>24</v>
      </c>
      <c r="AA265" s="4">
        <f>A390</f>
        <v>44887</v>
      </c>
      <c r="AB265" s="10">
        <f>(F390-F385)/F385</f>
        <v>2.2148651469667345E-2</v>
      </c>
      <c r="AC265" s="10" t="s">
        <v>24</v>
      </c>
      <c r="AD265" s="10">
        <f>LN(F390/F385)</f>
        <v>2.1906932740341729E-2</v>
      </c>
      <c r="AE265" s="10" t="s">
        <v>24</v>
      </c>
    </row>
    <row r="266" spans="1:31" x14ac:dyDescent="0.35">
      <c r="A266" s="4">
        <v>44707</v>
      </c>
      <c r="B266" s="5">
        <v>34.64</v>
      </c>
      <c r="C266" s="5">
        <v>34.69</v>
      </c>
      <c r="D266" s="5">
        <v>34.484999999999999</v>
      </c>
      <c r="E266" s="5">
        <v>34.5</v>
      </c>
      <c r="F266" s="5">
        <v>33.587899999999998</v>
      </c>
      <c r="G266" s="7">
        <v>643020</v>
      </c>
      <c r="I266" s="4">
        <f>A271</f>
        <v>44715</v>
      </c>
      <c r="J266" s="10">
        <f>(F271-F267)/F267</f>
        <v>2.6005408887556859E-3</v>
      </c>
      <c r="K266" s="10">
        <f>[1]SPX_20260512_MULT!J266</f>
        <v>-1.1952219595202851E-2</v>
      </c>
      <c r="L266" s="10">
        <f>LN(F271/F267)</f>
        <v>2.5971653332123369E-3</v>
      </c>
      <c r="M266" s="10">
        <f>[1]SPX_20260512_MULT!L266</f>
        <v>-1.2024221670011484E-2</v>
      </c>
      <c r="O266" s="4">
        <f>A271</f>
        <v>44715</v>
      </c>
      <c r="P266" s="10">
        <f>(F271-F267)/F267</f>
        <v>2.6005408887556859E-3</v>
      </c>
      <c r="Q266" s="10" t="s">
        <v>24</v>
      </c>
      <c r="R266" s="10">
        <f>LN(F271/F267)</f>
        <v>2.5971653332123369E-3</v>
      </c>
      <c r="S266" s="10" t="s">
        <v>24</v>
      </c>
      <c r="U266" s="4">
        <f>A327</f>
        <v>44797</v>
      </c>
      <c r="V266" s="10">
        <f>(F327-F322)/F322</f>
        <v>-1.476556352286908E-2</v>
      </c>
      <c r="W266" s="10" t="s">
        <v>24</v>
      </c>
      <c r="X266" s="10">
        <f>LN(F327/F322)</f>
        <v>-1.4875659553352448E-2</v>
      </c>
      <c r="Y266" s="10" t="s">
        <v>24</v>
      </c>
      <c r="AA266" s="4">
        <f>A391</f>
        <v>44888</v>
      </c>
      <c r="AB266" s="10">
        <f>(F391-F386)/F386</f>
        <v>2.3600129331883279E-2</v>
      </c>
      <c r="AC266" s="10" t="s">
        <v>24</v>
      </c>
      <c r="AD266" s="10">
        <f>LN(F391/F386)</f>
        <v>2.332595165351144E-2</v>
      </c>
      <c r="AE266" s="10" t="s">
        <v>24</v>
      </c>
    </row>
    <row r="267" spans="1:31" x14ac:dyDescent="0.35">
      <c r="A267" s="4">
        <v>44708</v>
      </c>
      <c r="B267" s="5">
        <v>34.5</v>
      </c>
      <c r="C267" s="5">
        <v>34.67</v>
      </c>
      <c r="D267" s="5">
        <v>34.450000000000003</v>
      </c>
      <c r="E267" s="5">
        <v>34.6</v>
      </c>
      <c r="F267" s="5">
        <v>33.685299999999998</v>
      </c>
      <c r="G267" s="7">
        <v>653693</v>
      </c>
      <c r="I267" s="4">
        <f>A272</f>
        <v>44718</v>
      </c>
      <c r="J267" s="10">
        <f>(F272-F267)/F267</f>
        <v>1.4457344895252155E-3</v>
      </c>
      <c r="K267" s="10">
        <f>[1]SPX_20260512_MULT!J267</f>
        <v>-8.8523024716081582E-3</v>
      </c>
      <c r="L267" s="10">
        <f>LN(F272/F267)</f>
        <v>1.4446904215935532E-3</v>
      </c>
      <c r="M267" s="10">
        <f>[1]SPX_20260512_MULT!L267</f>
        <v>-8.8917168790428013E-3</v>
      </c>
      <c r="O267" s="4">
        <f>A272</f>
        <v>44718</v>
      </c>
      <c r="P267" s="10">
        <f>(F272-F267)/F267</f>
        <v>1.4457344895252155E-3</v>
      </c>
      <c r="Q267" s="10" t="s">
        <v>24</v>
      </c>
      <c r="R267" s="10">
        <f>LN(F272/F267)</f>
        <v>1.4446904215935532E-3</v>
      </c>
      <c r="S267" s="10" t="s">
        <v>24</v>
      </c>
      <c r="U267" s="4">
        <f>A328</f>
        <v>44798</v>
      </c>
      <c r="V267" s="10">
        <f>(F328-F323)/F323</f>
        <v>-8.9850121973163149E-3</v>
      </c>
      <c r="W267" s="10" t="s">
        <v>24</v>
      </c>
      <c r="X267" s="10">
        <f>LN(F328/F323)</f>
        <v>-9.0256208485691384E-3</v>
      </c>
      <c r="Y267" s="10" t="s">
        <v>24</v>
      </c>
      <c r="AA267" s="4">
        <f>A392</f>
        <v>44890</v>
      </c>
      <c r="AB267" s="10">
        <f>(F392-F388)/F388</f>
        <v>1.1526933486831854E-2</v>
      </c>
      <c r="AC267" s="10" t="s">
        <v>24</v>
      </c>
      <c r="AD267" s="10">
        <f>LN(F392/F388)</f>
        <v>1.146100454435363E-2</v>
      </c>
      <c r="AE267" s="10" t="s">
        <v>24</v>
      </c>
    </row>
    <row r="268" spans="1:31" x14ac:dyDescent="0.35">
      <c r="A268" s="4">
        <v>44712</v>
      </c>
      <c r="B268" s="5">
        <v>34.5</v>
      </c>
      <c r="C268" s="5">
        <v>34.9</v>
      </c>
      <c r="D268" s="5">
        <v>34.43</v>
      </c>
      <c r="E268" s="5">
        <v>34.85</v>
      </c>
      <c r="F268" s="5">
        <v>33.928699999999999</v>
      </c>
      <c r="G268" s="7">
        <v>1070430</v>
      </c>
      <c r="I268" s="4">
        <f>A273</f>
        <v>44719</v>
      </c>
      <c r="J268" s="10">
        <f>(F273-F268)/F268</f>
        <v>-6.6020802447484478E-3</v>
      </c>
      <c r="K268" s="10">
        <f>[1]SPX_20260512_MULT!J268</f>
        <v>6.9044687851230763E-3</v>
      </c>
      <c r="L268" s="10">
        <f>LN(F273/F268)</f>
        <v>-6.623970376660712E-3</v>
      </c>
      <c r="M268" s="10">
        <f>[1]SPX_20260512_MULT!L268</f>
        <v>6.8807420913902656E-3</v>
      </c>
      <c r="O268" s="4">
        <f>A273</f>
        <v>44719</v>
      </c>
      <c r="P268" s="10">
        <f>(F273-F268)/F268</f>
        <v>-6.6020802447484478E-3</v>
      </c>
      <c r="Q268" s="10" t="s">
        <v>24</v>
      </c>
      <c r="R268" s="10">
        <f>LN(F273/F268)</f>
        <v>-6.623970376660712E-3</v>
      </c>
      <c r="S268" s="10" t="s">
        <v>24</v>
      </c>
      <c r="U268" s="4">
        <f>A329</f>
        <v>44799</v>
      </c>
      <c r="V268" s="10">
        <f>(F329-F324)/F324</f>
        <v>-9.8981439498334826E-3</v>
      </c>
      <c r="W268" s="10" t="s">
        <v>24</v>
      </c>
      <c r="X268" s="10">
        <f>LN(F329/F324)</f>
        <v>-9.9474562466315627E-3</v>
      </c>
      <c r="Y268" s="10" t="s">
        <v>24</v>
      </c>
      <c r="AA268" s="4">
        <f>A393</f>
        <v>44893</v>
      </c>
      <c r="AB268" s="10">
        <f>(F393-F389)/F389</f>
        <v>4.883205653628311E-3</v>
      </c>
      <c r="AC268" s="10" t="s">
        <v>24</v>
      </c>
      <c r="AD268" s="10">
        <f>LN(F393/F389)</f>
        <v>4.8713214777808119E-3</v>
      </c>
      <c r="AE268" s="10" t="s">
        <v>24</v>
      </c>
    </row>
    <row r="269" spans="1:31" x14ac:dyDescent="0.35">
      <c r="A269" s="4">
        <v>44713</v>
      </c>
      <c r="B269" s="5">
        <v>34.950000000000003</v>
      </c>
      <c r="C269" s="5">
        <v>34.950000000000003</v>
      </c>
      <c r="D269" s="5">
        <v>34.47</v>
      </c>
      <c r="E269" s="5">
        <v>34.6</v>
      </c>
      <c r="F269" s="5">
        <v>33.685299999999998</v>
      </c>
      <c r="G269" s="7">
        <v>889320</v>
      </c>
      <c r="I269" s="4">
        <f>A274</f>
        <v>44720</v>
      </c>
      <c r="J269" s="10">
        <f>(F274-F269)/F269</f>
        <v>1.7336939258370536E-3</v>
      </c>
      <c r="K269" s="10">
        <f>[1]SPX_20260512_MULT!J269</f>
        <v>3.5452778800508324E-3</v>
      </c>
      <c r="L269" s="10">
        <f>LN(F274/F269)</f>
        <v>1.7321928132521748E-3</v>
      </c>
      <c r="M269" s="10">
        <f>[1]SPX_20260512_MULT!L269</f>
        <v>3.539008196571207E-3</v>
      </c>
      <c r="O269" s="4">
        <f>A274</f>
        <v>44720</v>
      </c>
      <c r="P269" s="10">
        <f>(F274-F269)/F269</f>
        <v>1.7336939258370536E-3</v>
      </c>
      <c r="Q269" s="10" t="s">
        <v>24</v>
      </c>
      <c r="R269" s="10">
        <f>LN(F274/F269)</f>
        <v>1.7321928132521748E-3</v>
      </c>
      <c r="S269" s="10" t="s">
        <v>24</v>
      </c>
      <c r="U269" s="4">
        <f>A330</f>
        <v>44802</v>
      </c>
      <c r="V269" s="10">
        <f>(F330-F325)/F325</f>
        <v>2.0556581392707184E-3</v>
      </c>
      <c r="W269" s="10" t="s">
        <v>24</v>
      </c>
      <c r="X269" s="10">
        <f>LN(F330/F325)</f>
        <v>2.0535481651734857E-3</v>
      </c>
      <c r="Y269" s="10" t="s">
        <v>24</v>
      </c>
      <c r="AA269" s="4">
        <f>A394</f>
        <v>44894</v>
      </c>
      <c r="AB269" s="10">
        <f>(F394-F390)/F390</f>
        <v>-2.2810691396947299E-3</v>
      </c>
      <c r="AC269" s="10" t="s">
        <v>24</v>
      </c>
      <c r="AD269" s="10">
        <f>LN(F394/F390)</f>
        <v>-2.2836747410300774E-3</v>
      </c>
      <c r="AE269" s="10" t="s">
        <v>24</v>
      </c>
    </row>
    <row r="270" spans="1:31" x14ac:dyDescent="0.35">
      <c r="A270" s="4">
        <v>44714</v>
      </c>
      <c r="B270" s="5">
        <v>34.54</v>
      </c>
      <c r="C270" s="5">
        <v>34.79</v>
      </c>
      <c r="D270" s="5">
        <v>34.479999999999997</v>
      </c>
      <c r="E270" s="5">
        <v>34.72</v>
      </c>
      <c r="F270" s="5">
        <v>33.802100000000003</v>
      </c>
      <c r="G270" s="7">
        <v>816521</v>
      </c>
      <c r="I270" s="4">
        <f>A275</f>
        <v>44721</v>
      </c>
      <c r="J270" s="10">
        <f>(F275-F270)/F270</f>
        <v>-6.0883791243740333E-3</v>
      </c>
      <c r="K270" s="10">
        <f>[1]SPX_20260512_MULT!J270</f>
        <v>-3.8067167752843994E-2</v>
      </c>
      <c r="L270" s="10">
        <f>LN(F275/F270)</f>
        <v>-6.1069888784963779E-3</v>
      </c>
      <c r="M270" s="10">
        <f>[1]SPX_20260512_MULT!L270</f>
        <v>-3.8810651702928786E-2</v>
      </c>
      <c r="O270" s="4">
        <f>A275</f>
        <v>44721</v>
      </c>
      <c r="P270" s="10">
        <f>(F275-F270)/F270</f>
        <v>-6.0883791243740333E-3</v>
      </c>
      <c r="Q270" s="10" t="s">
        <v>24</v>
      </c>
      <c r="R270" s="10">
        <f>LN(F275/F270)</f>
        <v>-6.1069888784963779E-3</v>
      </c>
      <c r="S270" s="10" t="s">
        <v>24</v>
      </c>
      <c r="U270" s="4">
        <f>A331</f>
        <v>44803</v>
      </c>
      <c r="V270" s="10">
        <f>(F331-F326)/F326</f>
        <v>2.360246955101303E-3</v>
      </c>
      <c r="W270" s="10" t="s">
        <v>24</v>
      </c>
      <c r="X270" s="10">
        <f>LN(F331/F326)</f>
        <v>2.3574659473073792E-3</v>
      </c>
      <c r="Y270" s="10" t="s">
        <v>24</v>
      </c>
      <c r="AA270" s="4">
        <f>A395</f>
        <v>44895</v>
      </c>
      <c r="AB270" s="10">
        <f>(F395-F391)/F391</f>
        <v>-1.2238721108204464E-2</v>
      </c>
      <c r="AC270" s="10" t="s">
        <v>24</v>
      </c>
      <c r="AD270" s="10">
        <f>LN(F395/F391)</f>
        <v>-1.2314230984081138E-2</v>
      </c>
      <c r="AE270" s="10" t="s">
        <v>24</v>
      </c>
    </row>
    <row r="271" spans="1:31" x14ac:dyDescent="0.35">
      <c r="A271" s="4">
        <v>44715</v>
      </c>
      <c r="B271" s="5">
        <v>34.68</v>
      </c>
      <c r="C271" s="5">
        <v>34.765000000000001</v>
      </c>
      <c r="D271" s="5">
        <v>34.33</v>
      </c>
      <c r="E271" s="5">
        <v>34.69</v>
      </c>
      <c r="F271" s="5">
        <v>33.7729</v>
      </c>
      <c r="G271" s="7">
        <v>547113</v>
      </c>
      <c r="I271" s="4">
        <f>A276</f>
        <v>44722</v>
      </c>
      <c r="J271" s="10">
        <f>(F276-F271)/F271</f>
        <v>-9.3003562027543785E-3</v>
      </c>
      <c r="K271" s="10">
        <f>[1]SPX_20260512_MULT!J271</f>
        <v>-5.0548345641030654E-2</v>
      </c>
      <c r="L271" s="10">
        <f>LN(F276/F271)</f>
        <v>-9.3438745497543014E-3</v>
      </c>
      <c r="M271" s="10">
        <f>[1]SPX_20260512_MULT!L271</f>
        <v>-5.1870666972954574E-2</v>
      </c>
      <c r="O271" s="4">
        <f>A276</f>
        <v>44722</v>
      </c>
      <c r="P271" s="10">
        <f>(F276-F271)/F271</f>
        <v>-9.3003562027543785E-3</v>
      </c>
      <c r="Q271" s="10" t="s">
        <v>24</v>
      </c>
      <c r="R271" s="10">
        <f>LN(F276/F271)</f>
        <v>-9.3438745497543014E-3</v>
      </c>
      <c r="S271" s="10" t="s">
        <v>24</v>
      </c>
      <c r="U271" s="4">
        <f>A332</f>
        <v>44804</v>
      </c>
      <c r="V271" s="10">
        <f>(F332-F327)/F327</f>
        <v>-5.2887736207458749E-3</v>
      </c>
      <c r="W271" s="10" t="s">
        <v>24</v>
      </c>
      <c r="X271" s="10">
        <f>LN(F332/F327)</f>
        <v>-5.3028086913639982E-3</v>
      </c>
      <c r="Y271" s="10" t="s">
        <v>24</v>
      </c>
      <c r="AA271" s="4">
        <f>A396</f>
        <v>44896</v>
      </c>
      <c r="AB271" s="10">
        <f>(F396-F391)/F391</f>
        <v>-5.4072059706122876E-3</v>
      </c>
      <c r="AC271" s="10" t="s">
        <v>24</v>
      </c>
      <c r="AD271" s="10">
        <f>LN(F396/F391)</f>
        <v>-5.4218778218652368E-3</v>
      </c>
      <c r="AE271" s="10" t="s">
        <v>24</v>
      </c>
    </row>
    <row r="272" spans="1:31" x14ac:dyDescent="0.35">
      <c r="A272" s="4">
        <v>44718</v>
      </c>
      <c r="B272" s="5">
        <v>34.74</v>
      </c>
      <c r="C272" s="5">
        <v>34.74</v>
      </c>
      <c r="D272" s="5">
        <v>34.479999999999997</v>
      </c>
      <c r="E272" s="5">
        <v>34.65</v>
      </c>
      <c r="F272" s="5">
        <v>33.734000000000002</v>
      </c>
      <c r="G272" s="7">
        <v>719252</v>
      </c>
      <c r="I272" s="4">
        <f>A277</f>
        <v>44725</v>
      </c>
      <c r="J272" s="10">
        <f>(F277-F272)/F272</f>
        <v>-2.3590442876622986E-2</v>
      </c>
      <c r="K272" s="10">
        <f>[1]SPX_20260512_MULT!J272</f>
        <v>-9.0211475618342363E-2</v>
      </c>
      <c r="L272" s="10">
        <f>LN(F277/F272)</f>
        <v>-2.3873152388153612E-2</v>
      </c>
      <c r="M272" s="10">
        <f>[1]SPX_20260512_MULT!L272</f>
        <v>-9.4543097267552278E-2</v>
      </c>
      <c r="O272" s="4">
        <f>A277</f>
        <v>44725</v>
      </c>
      <c r="P272" s="10">
        <f>(F277-F272)/F272</f>
        <v>-2.3590442876622986E-2</v>
      </c>
      <c r="Q272" s="10" t="s">
        <v>24</v>
      </c>
      <c r="R272" s="10">
        <f>LN(F277/F272)</f>
        <v>-2.3873152388153612E-2</v>
      </c>
      <c r="S272" s="10" t="s">
        <v>24</v>
      </c>
      <c r="U272" s="4">
        <f>A333</f>
        <v>44805</v>
      </c>
      <c r="V272" s="10">
        <f>(F333-F328)/F328</f>
        <v>-1.1111342618085933E-2</v>
      </c>
      <c r="W272" s="10" t="s">
        <v>24</v>
      </c>
      <c r="X272" s="10">
        <f>LN(F333/F328)</f>
        <v>-1.1173534706329369E-2</v>
      </c>
      <c r="Y272" s="10" t="s">
        <v>24</v>
      </c>
      <c r="AA272" s="4">
        <f>A397</f>
        <v>44897</v>
      </c>
      <c r="AB272" s="10">
        <f>(F397-F392)/F392</f>
        <v>-2.82058504003539E-2</v>
      </c>
      <c r="AC272" s="10" t="s">
        <v>24</v>
      </c>
      <c r="AD272" s="10">
        <f>LN(F397/F392)</f>
        <v>-2.8611277197578951E-2</v>
      </c>
      <c r="AE272" s="10" t="s">
        <v>24</v>
      </c>
    </row>
    <row r="273" spans="1:31" x14ac:dyDescent="0.35">
      <c r="A273" s="4">
        <v>44719</v>
      </c>
      <c r="B273" s="5">
        <v>34.69</v>
      </c>
      <c r="C273" s="5">
        <v>34.69</v>
      </c>
      <c r="D273" s="5">
        <v>34.409999999999997</v>
      </c>
      <c r="E273" s="5">
        <v>34.619999999999997</v>
      </c>
      <c r="F273" s="5">
        <v>33.704700000000003</v>
      </c>
      <c r="G273" s="7">
        <v>811122</v>
      </c>
      <c r="I273" s="4">
        <f>A278</f>
        <v>44726</v>
      </c>
      <c r="J273" s="10">
        <f>(F278-F273)/F273</f>
        <v>-1.9537334555714887E-2</v>
      </c>
      <c r="K273" s="10">
        <f>[1]SPX_20260512_MULT!J273</f>
        <v>-0.10219487669347906</v>
      </c>
      <c r="L273" s="10">
        <f>LN(F278/F273)</f>
        <v>-1.9730711129038486E-2</v>
      </c>
      <c r="M273" s="10">
        <f>[1]SPX_20260512_MULT!L273</f>
        <v>-0.10780224613853463</v>
      </c>
      <c r="O273" s="4">
        <f>A278</f>
        <v>44726</v>
      </c>
      <c r="P273" s="10">
        <f>(F278-F273)/F273</f>
        <v>-1.9537334555714887E-2</v>
      </c>
      <c r="Q273" s="10" t="s">
        <v>24</v>
      </c>
      <c r="R273" s="10">
        <f>LN(F278/F273)</f>
        <v>-1.9730711129038486E-2</v>
      </c>
      <c r="S273" s="10" t="s">
        <v>24</v>
      </c>
      <c r="U273" s="4">
        <f>A334</f>
        <v>44806</v>
      </c>
      <c r="V273" s="10">
        <f>(F334-F329)/F329</f>
        <v>-3.5289152551504139E-3</v>
      </c>
      <c r="W273" s="10" t="s">
        <v>24</v>
      </c>
      <c r="X273" s="10">
        <f>LN(F334/F329)</f>
        <v>-3.5351565642829544E-3</v>
      </c>
      <c r="Y273" s="10" t="s">
        <v>24</v>
      </c>
      <c r="AA273" s="4">
        <f>A398</f>
        <v>44900</v>
      </c>
      <c r="AB273" s="10">
        <f>(F398-F393)/F393</f>
        <v>-1.6572945459156937E-2</v>
      </c>
      <c r="AC273" s="10" t="s">
        <v>24</v>
      </c>
      <c r="AD273" s="10">
        <f>LN(F398/F393)</f>
        <v>-1.6711813155510038E-2</v>
      </c>
      <c r="AE273" s="10" t="s">
        <v>24</v>
      </c>
    </row>
    <row r="274" spans="1:31" x14ac:dyDescent="0.35">
      <c r="A274" s="4">
        <v>44720</v>
      </c>
      <c r="B274" s="5">
        <v>34.630000000000003</v>
      </c>
      <c r="C274" s="5">
        <v>34.68</v>
      </c>
      <c r="D274" s="5">
        <v>34.44</v>
      </c>
      <c r="E274" s="5">
        <v>34.659999999999997</v>
      </c>
      <c r="F274" s="5">
        <v>33.743699999999997</v>
      </c>
      <c r="G274" s="7">
        <v>951519</v>
      </c>
      <c r="I274" s="4">
        <f>A279</f>
        <v>44727</v>
      </c>
      <c r="J274" s="10">
        <f>(F279-F274)/F274</f>
        <v>-1.6302302355698794E-2</v>
      </c>
      <c r="K274" s="10">
        <f>[1]SPX_20260512_MULT!J274</f>
        <v>-7.915408295410109E-2</v>
      </c>
      <c r="L274" s="10">
        <f>LN(F279/F274)</f>
        <v>-1.6436646972109548E-2</v>
      </c>
      <c r="M274" s="10">
        <f>[1]SPX_20260512_MULT!L274</f>
        <v>-8.2462556347404584E-2</v>
      </c>
      <c r="O274" s="4">
        <f>A279</f>
        <v>44727</v>
      </c>
      <c r="P274" s="10">
        <f>(F279-F274)/F274</f>
        <v>-1.6302302355698794E-2</v>
      </c>
      <c r="Q274" s="10" t="s">
        <v>24</v>
      </c>
      <c r="R274" s="10">
        <f>LN(F279/F274)</f>
        <v>-1.6436646972109548E-2</v>
      </c>
      <c r="S274" s="10" t="s">
        <v>24</v>
      </c>
      <c r="U274" s="4">
        <f>A335</f>
        <v>44810</v>
      </c>
      <c r="V274" s="10">
        <f>(F335-F331)/F331</f>
        <v>-1.4709318697911577E-3</v>
      </c>
      <c r="W274" s="10" t="s">
        <v>24</v>
      </c>
      <c r="X274" s="10">
        <f>LN(F335/F331)</f>
        <v>-1.4720147521016442E-3</v>
      </c>
      <c r="Y274" s="10" t="s">
        <v>24</v>
      </c>
      <c r="AA274" s="4">
        <f>A399</f>
        <v>44901</v>
      </c>
      <c r="AB274" s="10">
        <f>(F399-F394)/F394</f>
        <v>-1.0001412710356839E-2</v>
      </c>
      <c r="AC274" s="10" t="s">
        <v>24</v>
      </c>
      <c r="AD274" s="10">
        <f>LN(F399/F394)</f>
        <v>-1.0051762834677978E-2</v>
      </c>
      <c r="AE274" s="10" t="s">
        <v>24</v>
      </c>
    </row>
    <row r="275" spans="1:31" x14ac:dyDescent="0.35">
      <c r="A275" s="4">
        <v>44721</v>
      </c>
      <c r="B275" s="5">
        <v>34.54</v>
      </c>
      <c r="C275" s="5">
        <v>34.545000000000002</v>
      </c>
      <c r="D275" s="5">
        <v>34.17</v>
      </c>
      <c r="E275" s="5">
        <v>34.200000000000003</v>
      </c>
      <c r="F275" s="5">
        <v>33.596299999999999</v>
      </c>
      <c r="G275" s="7">
        <v>1147592</v>
      </c>
      <c r="I275" s="4">
        <f>A280</f>
        <v>44728</v>
      </c>
      <c r="J275" s="10">
        <f>(F280-F275)/F275</f>
        <v>-1.2864511865890044E-2</v>
      </c>
      <c r="K275" s="10">
        <f>[1]SPX_20260512_MULT!J275</f>
        <v>-8.7373274876095114E-2</v>
      </c>
      <c r="L275" s="10">
        <f>LN(F280/F275)</f>
        <v>-1.2947976290751326E-2</v>
      </c>
      <c r="M275" s="10">
        <f>[1]SPX_20260512_MULT!L275</f>
        <v>-9.14283263198723E-2</v>
      </c>
      <c r="O275" s="4">
        <f>A280</f>
        <v>44728</v>
      </c>
      <c r="P275" s="10">
        <f>(F280-F275)/F275</f>
        <v>-1.2864511865890044E-2</v>
      </c>
      <c r="Q275" s="10" t="s">
        <v>24</v>
      </c>
      <c r="R275" s="10">
        <f>LN(F280/F275)</f>
        <v>-1.2947976290751326E-2</v>
      </c>
      <c r="S275" s="10" t="s">
        <v>24</v>
      </c>
      <c r="U275" s="4">
        <f>A336</f>
        <v>44811</v>
      </c>
      <c r="V275" s="10">
        <f>(F336-F332)/F332</f>
        <v>1.5658973009548306E-2</v>
      </c>
      <c r="W275" s="10" t="s">
        <v>24</v>
      </c>
      <c r="X275" s="10">
        <f>LN(F336/F332)</f>
        <v>1.5537636324377702E-2</v>
      </c>
      <c r="Y275" s="10" t="s">
        <v>24</v>
      </c>
      <c r="AA275" s="4">
        <f>A400</f>
        <v>44902</v>
      </c>
      <c r="AB275" s="10">
        <f>(F400-F395)/F395</f>
        <v>1.0084976611808289E-2</v>
      </c>
      <c r="AC275" s="10" t="s">
        <v>24</v>
      </c>
      <c r="AD275" s="10">
        <f>LN(F400/F395)</f>
        <v>1.0034462573211805E-2</v>
      </c>
      <c r="AE275" s="10" t="s">
        <v>24</v>
      </c>
    </row>
    <row r="276" spans="1:31" x14ac:dyDescent="0.35">
      <c r="A276" s="4">
        <v>44722</v>
      </c>
      <c r="B276" s="5">
        <v>34.08</v>
      </c>
      <c r="C276" s="5">
        <v>34.299999999999997</v>
      </c>
      <c r="D276" s="5">
        <v>33.96</v>
      </c>
      <c r="E276" s="5">
        <v>34.06</v>
      </c>
      <c r="F276" s="5">
        <v>33.458799999999997</v>
      </c>
      <c r="G276" s="7">
        <v>837050</v>
      </c>
      <c r="I276" s="4">
        <f>A281</f>
        <v>44729</v>
      </c>
      <c r="J276" s="10">
        <f>(F281-F276)/F276</f>
        <v>4.1095317225962333E-3</v>
      </c>
      <c r="K276" s="10">
        <f>[1]SPX_20260512_MULT!J276</f>
        <v>-5.7941067919867209E-2</v>
      </c>
      <c r="L276" s="10">
        <f>LN(F281/F276)</f>
        <v>4.1011106603048783E-3</v>
      </c>
      <c r="M276" s="10">
        <f>[1]SPX_20260512_MULT!L276</f>
        <v>-5.968744576798557E-2</v>
      </c>
      <c r="O276" s="4">
        <f>A281</f>
        <v>44729</v>
      </c>
      <c r="P276" s="10">
        <f>(F281-F276)/F276</f>
        <v>4.1095317225962333E-3</v>
      </c>
      <c r="Q276" s="10" t="s">
        <v>24</v>
      </c>
      <c r="R276" s="10">
        <f>LN(F281/F276)</f>
        <v>4.1011106603048783E-3</v>
      </c>
      <c r="S276" s="10" t="s">
        <v>24</v>
      </c>
      <c r="U276" s="4">
        <f>A337</f>
        <v>44812</v>
      </c>
      <c r="V276" s="10">
        <f>(F337-F333)/F333</f>
        <v>2.7598350540288304E-2</v>
      </c>
      <c r="W276" s="10" t="s">
        <v>24</v>
      </c>
      <c r="X276" s="10">
        <f>LN(F337/F333)</f>
        <v>2.722438109493492E-2</v>
      </c>
      <c r="Y276" s="10" t="s">
        <v>24</v>
      </c>
      <c r="AA276" s="4">
        <f>A401</f>
        <v>44903</v>
      </c>
      <c r="AB276" s="10">
        <f>(F401-F396)/F396</f>
        <v>7.44032151889983E-3</v>
      </c>
      <c r="AC276" s="10" t="s">
        <v>24</v>
      </c>
      <c r="AD276" s="10">
        <f>LN(F401/F396)</f>
        <v>7.4127788598680102E-3</v>
      </c>
      <c r="AE276" s="10" t="s">
        <v>24</v>
      </c>
    </row>
    <row r="277" spans="1:31" x14ac:dyDescent="0.35">
      <c r="A277" s="4">
        <v>44725</v>
      </c>
      <c r="B277" s="5">
        <v>33.909999999999997</v>
      </c>
      <c r="C277" s="5">
        <v>33.99</v>
      </c>
      <c r="D277" s="5">
        <v>33.44</v>
      </c>
      <c r="E277" s="5">
        <v>33.53</v>
      </c>
      <c r="F277" s="5">
        <v>32.938200000000002</v>
      </c>
      <c r="G277" s="7">
        <v>1670202</v>
      </c>
      <c r="I277" s="4">
        <f>A282</f>
        <v>44733</v>
      </c>
      <c r="J277" s="10">
        <f>(F282-F278)/F278</f>
        <v>2.2296058245728778E-2</v>
      </c>
      <c r="K277" s="10">
        <f>[1]SPX_20260512_MULT!J277</f>
        <v>7.8463811879597653E-3</v>
      </c>
      <c r="L277" s="10">
        <f>LN(F282/F278)</f>
        <v>2.2051135002810696E-2</v>
      </c>
      <c r="M277" s="10">
        <f>[1]SPX_20260512_MULT!L277</f>
        <v>7.8157584200561504E-3</v>
      </c>
      <c r="O277" s="4">
        <f>A282</f>
        <v>44733</v>
      </c>
      <c r="P277" s="10">
        <f>(F282-F278)/F278</f>
        <v>2.2296058245728778E-2</v>
      </c>
      <c r="Q277" s="10" t="s">
        <v>24</v>
      </c>
      <c r="R277" s="10">
        <f>LN(F282/F278)</f>
        <v>2.2051135002810696E-2</v>
      </c>
      <c r="S277" s="10" t="s">
        <v>24</v>
      </c>
      <c r="U277" s="4">
        <f>A338</f>
        <v>44813</v>
      </c>
      <c r="V277" s="10">
        <f>(F338-F334)/F334</f>
        <v>2.398788890958135E-2</v>
      </c>
      <c r="W277" s="10" t="s">
        <v>24</v>
      </c>
      <c r="X277" s="10">
        <f>LN(F338/F334)</f>
        <v>2.3704699310636672E-2</v>
      </c>
      <c r="Y277" s="10" t="s">
        <v>24</v>
      </c>
      <c r="AA277" s="4">
        <f>A402</f>
        <v>44904</v>
      </c>
      <c r="AB277" s="10">
        <f>(F402-F397)/F397</f>
        <v>3.0488454076562584E-2</v>
      </c>
      <c r="AC277" s="10" t="s">
        <v>24</v>
      </c>
      <c r="AD277" s="10">
        <f>LN(F402/F397)</f>
        <v>3.0032917090133844E-2</v>
      </c>
      <c r="AE277" s="10" t="s">
        <v>24</v>
      </c>
    </row>
    <row r="278" spans="1:31" x14ac:dyDescent="0.35">
      <c r="A278" s="4">
        <v>44726</v>
      </c>
      <c r="B278" s="5">
        <v>33.56</v>
      </c>
      <c r="C278" s="5">
        <v>33.76</v>
      </c>
      <c r="D278" s="5">
        <v>33.369999999999997</v>
      </c>
      <c r="E278" s="5">
        <v>33.64</v>
      </c>
      <c r="F278" s="5">
        <v>33.046199999999999</v>
      </c>
      <c r="G278" s="7">
        <v>1390633</v>
      </c>
      <c r="I278" s="4">
        <f>A283</f>
        <v>44734</v>
      </c>
      <c r="J278" s="10">
        <f>(F283-F279)/F279</f>
        <v>1.805167261158766E-2</v>
      </c>
      <c r="K278" s="10">
        <f>[1]SPX_20260512_MULT!J278</f>
        <v>-7.9419998469652045E-3</v>
      </c>
      <c r="L278" s="10">
        <f>LN(F283/F279)</f>
        <v>1.7890675790618021E-2</v>
      </c>
      <c r="M278" s="10">
        <f>[1]SPX_20260512_MULT!L278</f>
        <v>-7.9737055102406425E-3</v>
      </c>
      <c r="O278" s="4">
        <f>A283</f>
        <v>44734</v>
      </c>
      <c r="P278" s="10">
        <f>(F283-F279)/F279</f>
        <v>1.805167261158766E-2</v>
      </c>
      <c r="Q278" s="10" t="s">
        <v>24</v>
      </c>
      <c r="R278" s="10">
        <f>LN(F283/F279)</f>
        <v>1.7890675790618021E-2</v>
      </c>
      <c r="S278" s="10" t="s">
        <v>24</v>
      </c>
      <c r="U278" s="4">
        <f>A339</f>
        <v>44816</v>
      </c>
      <c r="V278" s="10">
        <f>(F339-F334)/F334</f>
        <v>2.9643936344685432E-2</v>
      </c>
      <c r="W278" s="10" t="s">
        <v>24</v>
      </c>
      <c r="X278" s="10">
        <f>LN(F339/F334)</f>
        <v>2.9213049606752955E-2</v>
      </c>
      <c r="Y278" s="10" t="s">
        <v>24</v>
      </c>
      <c r="AA278" s="4">
        <f>A403</f>
        <v>44907</v>
      </c>
      <c r="AB278" s="10">
        <f>(F403-F398)/F398</f>
        <v>2.0046834563790771E-2</v>
      </c>
      <c r="AC278" s="10" t="s">
        <v>24</v>
      </c>
      <c r="AD278" s="10">
        <f>LN(F403/F398)</f>
        <v>1.9848542481072016E-2</v>
      </c>
      <c r="AE278" s="10" t="s">
        <v>24</v>
      </c>
    </row>
    <row r="279" spans="1:31" x14ac:dyDescent="0.35">
      <c r="A279" s="4">
        <v>44727</v>
      </c>
      <c r="B279" s="5">
        <v>33.64</v>
      </c>
      <c r="C279" s="5">
        <v>34.01</v>
      </c>
      <c r="D279" s="5">
        <v>33.619999999999997</v>
      </c>
      <c r="E279" s="5">
        <v>33.79</v>
      </c>
      <c r="F279" s="5">
        <v>33.193600000000004</v>
      </c>
      <c r="G279" s="7">
        <v>1178533</v>
      </c>
      <c r="I279" s="4">
        <f>A284</f>
        <v>44735</v>
      </c>
      <c r="J279" s="10">
        <f>(F284-F280)/F280</f>
        <v>9.181615059658017E-3</v>
      </c>
      <c r="K279" s="10">
        <f>[1]SPX_20260512_MULT!J279</f>
        <v>3.5169917938676284E-2</v>
      </c>
      <c r="L279" s="10">
        <f>LN(F284/F280)</f>
        <v>9.1397202780212575E-3</v>
      </c>
      <c r="M279" s="10">
        <f>[1]SPX_20260512_MULT!L279</f>
        <v>3.4565585164023534E-2</v>
      </c>
      <c r="O279" s="4">
        <f>A284</f>
        <v>44735</v>
      </c>
      <c r="P279" s="10">
        <f>(F284-F280)/F280</f>
        <v>9.181615059658017E-3</v>
      </c>
      <c r="Q279" s="10" t="s">
        <v>24</v>
      </c>
      <c r="R279" s="10">
        <f>LN(F284/F280)</f>
        <v>9.1397202780212575E-3</v>
      </c>
      <c r="S279" s="10" t="s">
        <v>24</v>
      </c>
      <c r="U279" s="4">
        <f>A340</f>
        <v>44817</v>
      </c>
      <c r="V279" s="10">
        <f>(F340-F335)/F335</f>
        <v>2.6644785200608485E-2</v>
      </c>
      <c r="W279" s="10" t="s">
        <v>24</v>
      </c>
      <c r="X279" s="10">
        <f>LN(F340/F335)</f>
        <v>2.6295994973955222E-2</v>
      </c>
      <c r="Y279" s="10" t="s">
        <v>24</v>
      </c>
      <c r="AA279" s="4">
        <f>A404</f>
        <v>44908</v>
      </c>
      <c r="AB279" s="10">
        <f>(F404-F399)/F399</f>
        <v>1.125859829577559E-2</v>
      </c>
      <c r="AC279" s="10" t="s">
        <v>24</v>
      </c>
      <c r="AD279" s="10">
        <f>LN(F404/F399)</f>
        <v>1.1195691995480759E-2</v>
      </c>
      <c r="AE279" s="10" t="s">
        <v>24</v>
      </c>
    </row>
    <row r="280" spans="1:31" x14ac:dyDescent="0.35">
      <c r="A280" s="4">
        <v>44728</v>
      </c>
      <c r="B280" s="5">
        <v>33.67</v>
      </c>
      <c r="C280" s="5">
        <v>33.94</v>
      </c>
      <c r="D280" s="5">
        <v>33.33</v>
      </c>
      <c r="E280" s="5">
        <v>33.76</v>
      </c>
      <c r="F280" s="5">
        <v>33.164099999999998</v>
      </c>
      <c r="G280" s="7">
        <v>1581423</v>
      </c>
      <c r="I280" s="4">
        <f>A285</f>
        <v>44736</v>
      </c>
      <c r="J280" s="10">
        <f>(F285-F281)/F281</f>
        <v>-6.1405571446855401E-3</v>
      </c>
      <c r="K280" s="10">
        <f>[1]SPX_20260512_MULT!J280</f>
        <v>6.4465362724217545E-2</v>
      </c>
      <c r="L280" s="10">
        <f>LN(F285/F281)</f>
        <v>-6.1594879024288356E-3</v>
      </c>
      <c r="M280" s="10">
        <f>[1]SPX_20260512_MULT!L280</f>
        <v>6.2472666282051996E-2</v>
      </c>
      <c r="O280" s="4">
        <f>A285</f>
        <v>44736</v>
      </c>
      <c r="P280" s="10">
        <f>(F285-F281)/F281</f>
        <v>-6.1405571446855401E-3</v>
      </c>
      <c r="Q280" s="10" t="s">
        <v>24</v>
      </c>
      <c r="R280" s="10">
        <f>LN(F285/F281)</f>
        <v>-6.1594879024288356E-3</v>
      </c>
      <c r="S280" s="10" t="s">
        <v>24</v>
      </c>
      <c r="U280" s="4">
        <f>A341</f>
        <v>44818</v>
      </c>
      <c r="V280" s="10">
        <f>(F341-F336)/F336</f>
        <v>1.4656591617020231E-3</v>
      </c>
      <c r="W280" s="10" t="s">
        <v>24</v>
      </c>
      <c r="X280" s="10">
        <f>LN(F341/F336)</f>
        <v>1.4645861316490581E-3</v>
      </c>
      <c r="Y280" s="10" t="s">
        <v>24</v>
      </c>
      <c r="AA280" s="4">
        <f>A405</f>
        <v>44909</v>
      </c>
      <c r="AB280" s="10">
        <f>(F405-F400)/F400</f>
        <v>9.1294762351559582E-3</v>
      </c>
      <c r="AC280" s="10" t="s">
        <v>24</v>
      </c>
      <c r="AD280" s="10">
        <f>LN(F405/F400)</f>
        <v>9.0880544820609276E-3</v>
      </c>
      <c r="AE280" s="10" t="s">
        <v>24</v>
      </c>
    </row>
    <row r="281" spans="1:31" x14ac:dyDescent="0.35">
      <c r="A281" s="4">
        <v>44729</v>
      </c>
      <c r="B281" s="5">
        <v>34</v>
      </c>
      <c r="C281" s="5">
        <v>34.229999999999997</v>
      </c>
      <c r="D281" s="5">
        <v>33.520000000000003</v>
      </c>
      <c r="E281" s="5">
        <v>34.200000000000003</v>
      </c>
      <c r="F281" s="5">
        <v>33.596299999999999</v>
      </c>
      <c r="G281" s="7">
        <v>5009684</v>
      </c>
      <c r="I281" s="4">
        <f>A286</f>
        <v>44739</v>
      </c>
      <c r="J281" s="10">
        <f>(F286-F281)/F281</f>
        <v>-6.723954721204504E-3</v>
      </c>
      <c r="K281" s="10">
        <f>[1]SPX_20260512_MULT!J281</f>
        <v>6.1300626386437872E-2</v>
      </c>
      <c r="L281" s="10">
        <f>LN(F286/F281)</f>
        <v>-6.746662352046677E-3</v>
      </c>
      <c r="M281" s="10">
        <f>[1]SPX_20260512_MULT!L281</f>
        <v>5.949516199222895E-2</v>
      </c>
      <c r="O281" s="4">
        <f>A286</f>
        <v>44739</v>
      </c>
      <c r="P281" s="10">
        <f>(F286-F281)/F281</f>
        <v>-6.723954721204504E-3</v>
      </c>
      <c r="Q281" s="10" t="s">
        <v>24</v>
      </c>
      <c r="R281" s="10">
        <f>LN(F286/F281)</f>
        <v>-6.746662352046677E-3</v>
      </c>
      <c r="S281" s="10" t="s">
        <v>24</v>
      </c>
      <c r="U281" s="4">
        <f>A342</f>
        <v>44819</v>
      </c>
      <c r="V281" s="10">
        <f>(F342-F337)/F337</f>
        <v>-1.4806721753725051E-2</v>
      </c>
      <c r="W281" s="10" t="s">
        <v>24</v>
      </c>
      <c r="X281" s="10">
        <f>LN(F342/F337)</f>
        <v>-1.4917435489160177E-2</v>
      </c>
      <c r="Y281" s="10" t="s">
        <v>24</v>
      </c>
      <c r="AA281" s="4">
        <f>A406</f>
        <v>44910</v>
      </c>
      <c r="AB281" s="10">
        <f>(F406-F401)/F401</f>
        <v>1.0795768815216662E-2</v>
      </c>
      <c r="AC281" s="10" t="s">
        <v>24</v>
      </c>
      <c r="AD281" s="10">
        <f>LN(F406/F401)</f>
        <v>1.0737910546900986E-2</v>
      </c>
      <c r="AE281" s="10" t="s">
        <v>24</v>
      </c>
    </row>
    <row r="282" spans="1:31" x14ac:dyDescent="0.35">
      <c r="A282" s="4">
        <v>44733</v>
      </c>
      <c r="B282" s="5">
        <v>34.14</v>
      </c>
      <c r="C282" s="5">
        <v>34.5</v>
      </c>
      <c r="D282" s="5">
        <v>34.06</v>
      </c>
      <c r="E282" s="5">
        <v>34.39</v>
      </c>
      <c r="F282" s="5">
        <v>33.783000000000001</v>
      </c>
      <c r="G282" s="7">
        <v>1905700</v>
      </c>
      <c r="I282" s="4">
        <f>A287</f>
        <v>44740</v>
      </c>
      <c r="J282" s="10">
        <f>(F287-F282)/F282</f>
        <v>-1.5993251043424268E-2</v>
      </c>
      <c r="K282" s="10">
        <f>[1]SPX_20260512_MULT!J282</f>
        <v>1.5076538133601136E-2</v>
      </c>
      <c r="L282" s="10">
        <f>LN(F287/F282)</f>
        <v>-1.6122523257697367E-2</v>
      </c>
      <c r="M282" s="10">
        <f>[1]SPX_20260512_MULT!L282</f>
        <v>1.4964016678962052E-2</v>
      </c>
      <c r="O282" s="4">
        <f>A287</f>
        <v>44740</v>
      </c>
      <c r="P282" s="10">
        <f>(F287-F282)/F282</f>
        <v>-1.5993251043424268E-2</v>
      </c>
      <c r="Q282" s="10" t="s">
        <v>24</v>
      </c>
      <c r="R282" s="10">
        <f>LN(F287/F282)</f>
        <v>-1.6122523257697367E-2</v>
      </c>
      <c r="S282" s="10" t="s">
        <v>24</v>
      </c>
      <c r="U282" s="4">
        <f>A343</f>
        <v>44820</v>
      </c>
      <c r="V282" s="10">
        <f>(F343-F338)/F338</f>
        <v>-1.6576514209278886E-2</v>
      </c>
      <c r="W282" s="10" t="s">
        <v>24</v>
      </c>
      <c r="X282" s="10">
        <f>LN(F343/F338)</f>
        <v>-1.6715442053638084E-2</v>
      </c>
      <c r="Y282" s="10" t="s">
        <v>24</v>
      </c>
      <c r="AA282" s="4">
        <f>A407</f>
        <v>44911</v>
      </c>
      <c r="AB282" s="10">
        <f>(F407-F402)/F402</f>
        <v>1.1086652680398424E-2</v>
      </c>
      <c r="AC282" s="10" t="s">
        <v>24</v>
      </c>
      <c r="AD282" s="10">
        <f>LN(F407/F402)</f>
        <v>1.1025646237261598E-2</v>
      </c>
      <c r="AE282" s="10" t="s">
        <v>24</v>
      </c>
    </row>
    <row r="283" spans="1:31" x14ac:dyDescent="0.35">
      <c r="A283" s="4">
        <v>44734</v>
      </c>
      <c r="B283" s="5">
        <v>34.21</v>
      </c>
      <c r="C283" s="5">
        <v>34.520000000000003</v>
      </c>
      <c r="D283" s="5">
        <v>34.21</v>
      </c>
      <c r="E283" s="5">
        <v>34.4</v>
      </c>
      <c r="F283" s="5">
        <v>33.7928</v>
      </c>
      <c r="G283" s="7">
        <v>849189</v>
      </c>
      <c r="I283" s="4">
        <f>A288</f>
        <v>44741</v>
      </c>
      <c r="J283" s="10">
        <f>(F288-F283)/F283</f>
        <v>-1.5698610354868386E-2</v>
      </c>
      <c r="K283" s="10">
        <f>[1]SPX_20260512_MULT!J283</f>
        <v>1.567604413097309E-2</v>
      </c>
      <c r="L283" s="10">
        <f>LN(F288/F283)</f>
        <v>-1.5823138537410679E-2</v>
      </c>
      <c r="M283" s="10">
        <f>[1]SPX_20260512_MULT!L283</f>
        <v>1.5554444109682698E-2</v>
      </c>
      <c r="O283" s="4">
        <f>A288</f>
        <v>44741</v>
      </c>
      <c r="P283" s="10">
        <f>(F288-F283)/F283</f>
        <v>-1.5698610354868386E-2</v>
      </c>
      <c r="Q283" s="10" t="s">
        <v>24</v>
      </c>
      <c r="R283" s="10">
        <f>LN(F288/F283)</f>
        <v>-1.5823138537410679E-2</v>
      </c>
      <c r="S283" s="10" t="s">
        <v>24</v>
      </c>
      <c r="U283" s="4">
        <f>A344</f>
        <v>44823</v>
      </c>
      <c r="V283" s="10">
        <f>(F344-F339)/F339</f>
        <v>-9.2535597907738541E-3</v>
      </c>
      <c r="W283" s="10" t="s">
        <v>24</v>
      </c>
      <c r="X283" s="10">
        <f>LN(F344/F339)</f>
        <v>-9.2966399443143652E-3</v>
      </c>
      <c r="Y283" s="10" t="s">
        <v>24</v>
      </c>
      <c r="AA283" s="4">
        <f>A408</f>
        <v>44914</v>
      </c>
      <c r="AB283" s="10">
        <f>(F408-F403)/F403</f>
        <v>1.2811708965323102E-2</v>
      </c>
      <c r="AC283" s="10" t="s">
        <v>24</v>
      </c>
      <c r="AD283" s="10">
        <f>LN(F408/F403)</f>
        <v>1.2730333325665642E-2</v>
      </c>
      <c r="AE283" s="10" t="s">
        <v>24</v>
      </c>
    </row>
    <row r="284" spans="1:31" x14ac:dyDescent="0.35">
      <c r="A284" s="4">
        <v>44735</v>
      </c>
      <c r="B284" s="5">
        <v>34.47</v>
      </c>
      <c r="C284" s="5">
        <v>34.69</v>
      </c>
      <c r="D284" s="5">
        <v>34.03</v>
      </c>
      <c r="E284" s="5">
        <v>34.07</v>
      </c>
      <c r="F284" s="5">
        <v>33.468600000000002</v>
      </c>
      <c r="G284" s="7">
        <v>1023591</v>
      </c>
      <c r="I284" s="4">
        <f>A289</f>
        <v>44742</v>
      </c>
      <c r="J284" s="10">
        <f>(F289-F284)/F284</f>
        <v>2.0556581392707184E-3</v>
      </c>
      <c r="K284" s="10">
        <f>[1]SPX_20260512_MULT!J284</f>
        <v>-2.7267745598343694E-3</v>
      </c>
      <c r="L284" s="10">
        <f>LN(F289/F284)</f>
        <v>2.0535481651734857E-3</v>
      </c>
      <c r="M284" s="10">
        <f>[1]SPX_20260512_MULT!L284</f>
        <v>-2.7304989815641134E-3</v>
      </c>
      <c r="O284" s="4">
        <f>A289</f>
        <v>44742</v>
      </c>
      <c r="P284" s="10">
        <f>(F289-F284)/F284</f>
        <v>2.0556581392707184E-3</v>
      </c>
      <c r="Q284" s="10" t="s">
        <v>24</v>
      </c>
      <c r="R284" s="10">
        <f>LN(F289/F284)</f>
        <v>2.0535481651734857E-3</v>
      </c>
      <c r="S284" s="10" t="s">
        <v>24</v>
      </c>
      <c r="U284" s="4">
        <f>A345</f>
        <v>44824</v>
      </c>
      <c r="V284" s="10">
        <f>(F345-F340)/F340</f>
        <v>-8.3987936596997617E-3</v>
      </c>
      <c r="W284" s="10" t="s">
        <v>24</v>
      </c>
      <c r="X284" s="10">
        <f>LN(F345/F340)</f>
        <v>-8.4342622624424234E-3</v>
      </c>
      <c r="Y284" s="10" t="s">
        <v>24</v>
      </c>
      <c r="AA284" s="4">
        <f>A409</f>
        <v>44915</v>
      </c>
      <c r="AB284" s="10">
        <f>(F409-F404)/F404</f>
        <v>1.4836658526470996E-2</v>
      </c>
      <c r="AC284" s="10" t="s">
        <v>24</v>
      </c>
      <c r="AD284" s="10">
        <f>LN(F409/F404)</f>
        <v>1.4727671983394353E-2</v>
      </c>
      <c r="AE284" s="10" t="s">
        <v>24</v>
      </c>
    </row>
    <row r="285" spans="1:31" x14ac:dyDescent="0.35">
      <c r="A285" s="4">
        <v>44736</v>
      </c>
      <c r="B285" s="5">
        <v>34.200000000000003</v>
      </c>
      <c r="C285" s="5">
        <v>34.42</v>
      </c>
      <c r="D285" s="5">
        <v>33.909999999999997</v>
      </c>
      <c r="E285" s="5">
        <v>33.99</v>
      </c>
      <c r="F285" s="5">
        <v>33.39</v>
      </c>
      <c r="G285" s="7">
        <v>4973602</v>
      </c>
      <c r="I285" s="4">
        <f>A290</f>
        <v>44743</v>
      </c>
      <c r="J285" s="10">
        <f>(F290-F285)/F285</f>
        <v>5.0014974543276906E-3</v>
      </c>
      <c r="K285" s="10">
        <f>[1]SPX_20260512_MULT!J285</f>
        <v>-2.2089888387264913E-2</v>
      </c>
      <c r="L285" s="10">
        <f>LN(F290/F285)</f>
        <v>4.9890315142352504E-3</v>
      </c>
      <c r="M285" s="10">
        <f>[1]SPX_20260512_MULT!L285</f>
        <v>-2.2337523587767132E-2</v>
      </c>
      <c r="O285" s="4">
        <f>A290</f>
        <v>44743</v>
      </c>
      <c r="P285" s="10">
        <f>(F290-F285)/F285</f>
        <v>5.0014974543276906E-3</v>
      </c>
      <c r="Q285" s="10" t="s">
        <v>24</v>
      </c>
      <c r="R285" s="10">
        <f>LN(F290/F285)</f>
        <v>4.9890315142352504E-3</v>
      </c>
      <c r="S285" s="10" t="s">
        <v>24</v>
      </c>
      <c r="U285" s="4">
        <f>A346</f>
        <v>44825</v>
      </c>
      <c r="V285" s="10">
        <f>(F346-F341)/F341</f>
        <v>2.9270282975640019E-4</v>
      </c>
      <c r="W285" s="10" t="s">
        <v>24</v>
      </c>
      <c r="X285" s="10">
        <f>LN(F346/F341)</f>
        <v>2.926600006403442E-4</v>
      </c>
      <c r="Y285" s="10" t="s">
        <v>24</v>
      </c>
      <c r="AA285" s="4">
        <f>A410</f>
        <v>44916</v>
      </c>
      <c r="AB285" s="10">
        <f>(F410-F405)/F405</f>
        <v>6.2232971496045007E-3</v>
      </c>
      <c r="AC285" s="10" t="s">
        <v>24</v>
      </c>
      <c r="AD285" s="10">
        <f>LN(F410/F405)</f>
        <v>6.2040124043420183E-3</v>
      </c>
      <c r="AE285" s="10" t="s">
        <v>24</v>
      </c>
    </row>
    <row r="286" spans="1:31" x14ac:dyDescent="0.35">
      <c r="A286" s="4">
        <v>44739</v>
      </c>
      <c r="B286" s="5">
        <v>34.119999999999997</v>
      </c>
      <c r="C286" s="5">
        <v>34.284999999999997</v>
      </c>
      <c r="D286" s="5">
        <v>33.93</v>
      </c>
      <c r="E286" s="5">
        <v>33.97</v>
      </c>
      <c r="F286" s="5">
        <v>33.370399999999997</v>
      </c>
      <c r="G286" s="7">
        <v>641285</v>
      </c>
      <c r="I286" s="4">
        <f>A291</f>
        <v>44747</v>
      </c>
      <c r="J286" s="10">
        <f>(F291-F287)/F287</f>
        <v>9.4547073492827882E-3</v>
      </c>
      <c r="K286" s="10">
        <f>[1]SPX_20260512_MULT!J286</f>
        <v>2.5748452852899853E-3</v>
      </c>
      <c r="L286" s="10">
        <f>LN(F291/F287)</f>
        <v>9.4102913444974283E-3</v>
      </c>
      <c r="M286" s="10">
        <f>[1]SPX_20260512_MULT!L286</f>
        <v>2.5715360504630675E-3</v>
      </c>
      <c r="O286" s="4">
        <f>A291</f>
        <v>44747</v>
      </c>
      <c r="P286" s="10">
        <f>(F291-F287)/F287</f>
        <v>9.4547073492827882E-3</v>
      </c>
      <c r="Q286" s="10" t="s">
        <v>24</v>
      </c>
      <c r="R286" s="10">
        <f>LN(F291/F287)</f>
        <v>9.4102913444974283E-3</v>
      </c>
      <c r="S286" s="10" t="s">
        <v>24</v>
      </c>
      <c r="U286" s="4">
        <f>A347</f>
        <v>44826</v>
      </c>
      <c r="V286" s="10">
        <f>(F347-F342)/F342</f>
        <v>6.1871179506696045E-3</v>
      </c>
      <c r="W286" s="10" t="s">
        <v>24</v>
      </c>
      <c r="X286" s="10">
        <f>LN(F347/F342)</f>
        <v>6.1680563203669273E-3</v>
      </c>
      <c r="Y286" s="10" t="s">
        <v>24</v>
      </c>
      <c r="AA286" s="4">
        <f>A411</f>
        <v>44917</v>
      </c>
      <c r="AB286" s="10">
        <f>(F411-F406)/F406</f>
        <v>-8.5058123050754566E-4</v>
      </c>
      <c r="AC286" s="10" t="s">
        <v>24</v>
      </c>
      <c r="AD286" s="10">
        <f>LN(F411/F406)</f>
        <v>-8.5094317998187234E-4</v>
      </c>
      <c r="AE286" s="10" t="s">
        <v>24</v>
      </c>
    </row>
    <row r="287" spans="1:31" x14ac:dyDescent="0.35">
      <c r="A287" s="4">
        <v>44740</v>
      </c>
      <c r="B287" s="5">
        <v>34.020000000000003</v>
      </c>
      <c r="C287" s="5">
        <v>34.11</v>
      </c>
      <c r="D287" s="5">
        <v>33.799999999999997</v>
      </c>
      <c r="E287" s="5">
        <v>33.840000000000003</v>
      </c>
      <c r="F287" s="5">
        <v>33.242699999999999</v>
      </c>
      <c r="G287" s="7">
        <v>697641</v>
      </c>
      <c r="I287" s="4">
        <f>A292</f>
        <v>44748</v>
      </c>
      <c r="J287" s="10">
        <f>(F292-F288)/F288</f>
        <v>1.4767469477456434E-2</v>
      </c>
      <c r="K287" s="10">
        <f>[1]SPX_20260512_MULT!J287</f>
        <v>6.8738329050040741E-3</v>
      </c>
      <c r="L287" s="10">
        <f>LN(F292/F288)</f>
        <v>1.4659492136805858E-2</v>
      </c>
      <c r="M287" s="10">
        <f>[1]SPX_20260512_MULT!L287</f>
        <v>6.8503158224252538E-3</v>
      </c>
      <c r="O287" s="4">
        <f>A292</f>
        <v>44748</v>
      </c>
      <c r="P287" s="10">
        <f>(F292-F288)/F288</f>
        <v>1.4767469477456434E-2</v>
      </c>
      <c r="Q287" s="10" t="s">
        <v>24</v>
      </c>
      <c r="R287" s="10">
        <f>LN(F292/F288)</f>
        <v>1.4659492136805858E-2</v>
      </c>
      <c r="S287" s="10" t="s">
        <v>24</v>
      </c>
      <c r="U287" s="4">
        <f>A348</f>
        <v>44827</v>
      </c>
      <c r="V287" s="10">
        <f>(F348-F343)/F343</f>
        <v>-6.5025518041599483E-3</v>
      </c>
      <c r="W287" s="10" t="s">
        <v>24</v>
      </c>
      <c r="X287" s="10">
        <f>LN(F348/F343)</f>
        <v>-6.523785492970181E-3</v>
      </c>
      <c r="Y287" s="10" t="s">
        <v>24</v>
      </c>
      <c r="AA287" s="4">
        <f>A412</f>
        <v>44918</v>
      </c>
      <c r="AB287" s="10">
        <f>(F412-F407)/F407</f>
        <v>2.8384899233622243E-4</v>
      </c>
      <c r="AC287" s="10" t="s">
        <v>24</v>
      </c>
      <c r="AD287" s="10">
        <f>LN(F412/F407)</f>
        <v>2.8380871483265794E-4</v>
      </c>
      <c r="AE287" s="10" t="s">
        <v>24</v>
      </c>
    </row>
    <row r="288" spans="1:31" x14ac:dyDescent="0.35">
      <c r="A288" s="4">
        <v>44741</v>
      </c>
      <c r="B288" s="5">
        <v>33.89</v>
      </c>
      <c r="C288" s="5">
        <v>33.94</v>
      </c>
      <c r="D288" s="5">
        <v>33.700000000000003</v>
      </c>
      <c r="E288" s="5">
        <v>33.86</v>
      </c>
      <c r="F288" s="5">
        <v>33.262300000000003</v>
      </c>
      <c r="G288" s="7">
        <v>781796</v>
      </c>
      <c r="I288" s="4">
        <f>A293</f>
        <v>44749</v>
      </c>
      <c r="J288" s="10">
        <f>(F293-F289)/F289</f>
        <v>-2.3436521614675423E-3</v>
      </c>
      <c r="K288" s="10">
        <f>[1]SPX_20260512_MULT!J288</f>
        <v>3.0971845124448456E-2</v>
      </c>
      <c r="L288" s="10">
        <f>LN(F293/F289)</f>
        <v>-2.3464028127481926E-3</v>
      </c>
      <c r="M288" s="10">
        <f>[1]SPX_20260512_MULT!L288</f>
        <v>3.0501896344241265E-2</v>
      </c>
      <c r="O288" s="4">
        <f>A293</f>
        <v>44749</v>
      </c>
      <c r="P288" s="10">
        <f>(F293-F289)/F289</f>
        <v>-2.3436521614675423E-3</v>
      </c>
      <c r="Q288" s="10" t="s">
        <v>24</v>
      </c>
      <c r="R288" s="10">
        <f>LN(F293/F289)</f>
        <v>-2.3464028127481926E-3</v>
      </c>
      <c r="S288" s="10" t="s">
        <v>24</v>
      </c>
      <c r="U288" s="4">
        <f>A349</f>
        <v>44830</v>
      </c>
      <c r="V288" s="10">
        <f>(F349-F344)/F344</f>
        <v>-3.3275915374762564E-2</v>
      </c>
      <c r="W288" s="10" t="s">
        <v>24</v>
      </c>
      <c r="X288" s="10">
        <f>LN(F349/F344)</f>
        <v>-3.3842155551489436E-2</v>
      </c>
      <c r="Y288" s="10" t="s">
        <v>24</v>
      </c>
      <c r="AA288" s="4">
        <f>A413</f>
        <v>44922</v>
      </c>
      <c r="AB288" s="10">
        <f>(F413-F409)/F409</f>
        <v>-2.2701475595915265E-3</v>
      </c>
      <c r="AC288" s="10" t="s">
        <v>24</v>
      </c>
      <c r="AD288" s="10">
        <f>LN(F413/F409)</f>
        <v>-2.2727282510026777E-3</v>
      </c>
      <c r="AE288" s="10" t="s">
        <v>24</v>
      </c>
    </row>
    <row r="289" spans="1:31" x14ac:dyDescent="0.35">
      <c r="A289" s="4">
        <v>44742</v>
      </c>
      <c r="B289" s="5">
        <v>33.81</v>
      </c>
      <c r="C289" s="5">
        <v>34.15</v>
      </c>
      <c r="D289" s="5">
        <v>33.710099999999997</v>
      </c>
      <c r="E289" s="5">
        <v>34.14</v>
      </c>
      <c r="F289" s="5">
        <v>33.537399999999998</v>
      </c>
      <c r="G289" s="7">
        <v>744709</v>
      </c>
      <c r="I289" s="4">
        <f>A294</f>
        <v>44750</v>
      </c>
      <c r="J289" s="10">
        <f>(F294-F290)/F290</f>
        <v>-1.1416395982954342E-2</v>
      </c>
      <c r="K289" s="10">
        <f>[1]SPX_20260512_MULT!J289</f>
        <v>1.9357754249757369E-2</v>
      </c>
      <c r="L289" s="10">
        <f>LN(F294/F290)</f>
        <v>-1.1482063299365042E-2</v>
      </c>
      <c r="M289" s="10">
        <f>[1]SPX_20260512_MULT!L289</f>
        <v>1.9172776285353889E-2</v>
      </c>
      <c r="O289" s="4">
        <f>A294</f>
        <v>44750</v>
      </c>
      <c r="P289" s="10">
        <f>(F294-F290)/F290</f>
        <v>-1.1416395982954342E-2</v>
      </c>
      <c r="Q289" s="10" t="s">
        <v>24</v>
      </c>
      <c r="R289" s="10">
        <f>LN(F294/F290)</f>
        <v>-1.1482063299365042E-2</v>
      </c>
      <c r="S289" s="10" t="s">
        <v>24</v>
      </c>
      <c r="U289" s="4">
        <f>A350</f>
        <v>44831</v>
      </c>
      <c r="V289" s="10">
        <f>(F350-F345)/F345</f>
        <v>-3.3596802998956746E-2</v>
      </c>
      <c r="W289" s="10" t="s">
        <v>24</v>
      </c>
      <c r="X289" s="10">
        <f>LN(F350/F345)</f>
        <v>-3.4174143652005433E-2</v>
      </c>
      <c r="Y289" s="10" t="s">
        <v>24</v>
      </c>
      <c r="AA289" s="4">
        <f>A414</f>
        <v>44923</v>
      </c>
      <c r="AB289" s="10">
        <f>(F414-F410)/F410</f>
        <v>3.1179138321995301E-3</v>
      </c>
      <c r="AC289" s="10" t="s">
        <v>24</v>
      </c>
      <c r="AD289" s="10">
        <f>LN(F414/F410)</f>
        <v>3.1130632187814163E-3</v>
      </c>
      <c r="AE289" s="10" t="s">
        <v>24</v>
      </c>
    </row>
    <row r="290" spans="1:31" x14ac:dyDescent="0.35">
      <c r="A290" s="4">
        <v>44743</v>
      </c>
      <c r="B290" s="5">
        <v>34.19</v>
      </c>
      <c r="C290" s="5">
        <v>34.229999999999997</v>
      </c>
      <c r="D290" s="5">
        <v>33.965000000000003</v>
      </c>
      <c r="E290" s="5">
        <v>34.159999999999997</v>
      </c>
      <c r="F290" s="5">
        <v>33.557000000000002</v>
      </c>
      <c r="G290" s="7">
        <v>609732</v>
      </c>
      <c r="I290" s="4">
        <f>A295</f>
        <v>44753</v>
      </c>
      <c r="J290" s="10">
        <f>(F295-F290)/F290</f>
        <v>-8.4870518818727578E-3</v>
      </c>
      <c r="K290" s="10">
        <f>[1]SPX_20260512_MULT!J290</f>
        <v>7.6071343490068891E-3</v>
      </c>
      <c r="L290" s="10">
        <f>LN(F295/F290)</f>
        <v>-8.5232719869031172E-3</v>
      </c>
      <c r="M290" s="10">
        <f>[1]SPX_20260512_MULT!L290</f>
        <v>7.5783460081775018E-3</v>
      </c>
      <c r="O290" s="4">
        <f>A295</f>
        <v>44753</v>
      </c>
      <c r="P290" s="10">
        <f>(F295-F290)/F290</f>
        <v>-8.4870518818727578E-3</v>
      </c>
      <c r="Q290" s="10" t="s">
        <v>24</v>
      </c>
      <c r="R290" s="10">
        <f>LN(F295/F290)</f>
        <v>-8.5232719869031172E-3</v>
      </c>
      <c r="S290" s="10" t="s">
        <v>24</v>
      </c>
      <c r="U290" s="4">
        <f>A351</f>
        <v>44832</v>
      </c>
      <c r="V290" s="10">
        <f>(F351-F346)/F346</f>
        <v>-1.4063359008766679E-2</v>
      </c>
      <c r="W290" s="10" t="s">
        <v>24</v>
      </c>
      <c r="X290" s="10">
        <f>LN(F351/F346)</f>
        <v>-1.4163185073756605E-2</v>
      </c>
      <c r="Y290" s="10" t="s">
        <v>24</v>
      </c>
      <c r="AA290" s="4">
        <f>A415</f>
        <v>44924</v>
      </c>
      <c r="AB290" s="10">
        <f>(F415-F411)/F411</f>
        <v>8.5130533484675686E-3</v>
      </c>
      <c r="AC290" s="10" t="s">
        <v>24</v>
      </c>
      <c r="AD290" s="10">
        <f>LN(F415/F411)</f>
        <v>8.4770216585265019E-3</v>
      </c>
      <c r="AE290" s="10" t="s">
        <v>24</v>
      </c>
    </row>
    <row r="291" spans="1:31" x14ac:dyDescent="0.35">
      <c r="A291" s="4">
        <v>44747</v>
      </c>
      <c r="B291" s="5">
        <v>34.11</v>
      </c>
      <c r="C291" s="5">
        <v>34.22</v>
      </c>
      <c r="D291" s="5">
        <v>33.700000000000003</v>
      </c>
      <c r="E291" s="5">
        <v>34.159999999999997</v>
      </c>
      <c r="F291" s="5">
        <v>33.557000000000002</v>
      </c>
      <c r="G291" s="7">
        <v>1488114</v>
      </c>
      <c r="I291" s="4">
        <f>A296</f>
        <v>44754</v>
      </c>
      <c r="J291" s="10">
        <f>(F296-F291)/F291</f>
        <v>-6.1477486068480143E-3</v>
      </c>
      <c r="K291" s="10">
        <f>[1]SPX_20260512_MULT!J291</f>
        <v>-3.2859876777354201E-3</v>
      </c>
      <c r="L291" s="10">
        <f>LN(F296/F291)</f>
        <v>-6.1667238231946859E-3</v>
      </c>
      <c r="M291" s="10">
        <f>[1]SPX_20260512_MULT!L291</f>
        <v>-3.2913983915219122E-3</v>
      </c>
      <c r="O291" s="4">
        <f>A296</f>
        <v>44754</v>
      </c>
      <c r="P291" s="10">
        <f>(F296-F291)/F291</f>
        <v>-6.1477486068480143E-3</v>
      </c>
      <c r="Q291" s="10" t="s">
        <v>24</v>
      </c>
      <c r="R291" s="10">
        <f>LN(F296/F291)</f>
        <v>-6.1667238231946859E-3</v>
      </c>
      <c r="S291" s="10" t="s">
        <v>24</v>
      </c>
      <c r="U291" s="4">
        <f>A352</f>
        <v>44833</v>
      </c>
      <c r="V291" s="10">
        <f>(F352-F347)/F347</f>
        <v>-1.6694984117603538E-2</v>
      </c>
      <c r="W291" s="10" t="s">
        <v>24</v>
      </c>
      <c r="X291" s="10">
        <f>LN(F352/F347)</f>
        <v>-1.6835916138766921E-2</v>
      </c>
      <c r="Y291" s="10" t="s">
        <v>24</v>
      </c>
      <c r="AA291" s="4">
        <f>A416</f>
        <v>44925</v>
      </c>
      <c r="AB291" s="10">
        <f>(F416-F412)/F412</f>
        <v>8.2292849035187042E-3</v>
      </c>
      <c r="AC291" s="10" t="s">
        <v>24</v>
      </c>
      <c r="AD291" s="10">
        <f>LN(F416/F412)</f>
        <v>8.1956089649568263E-3</v>
      </c>
      <c r="AE291" s="10" t="s">
        <v>24</v>
      </c>
    </row>
    <row r="292" spans="1:31" x14ac:dyDescent="0.35">
      <c r="A292" s="4">
        <v>44748</v>
      </c>
      <c r="B292" s="5">
        <v>34.14</v>
      </c>
      <c r="C292" s="5">
        <v>34.36</v>
      </c>
      <c r="D292" s="5">
        <v>33.89</v>
      </c>
      <c r="E292" s="5">
        <v>34.36</v>
      </c>
      <c r="F292" s="5">
        <v>33.753500000000003</v>
      </c>
      <c r="G292" s="7">
        <v>863600</v>
      </c>
      <c r="I292" s="4">
        <f>A297</f>
        <v>44755</v>
      </c>
      <c r="J292" s="10">
        <f>(F297-F292)/F292</f>
        <v>-1.5133245441213599E-2</v>
      </c>
      <c r="K292" s="10">
        <f>[1]SPX_20260512_MULT!J292</f>
        <v>-1.1261169825824936E-2</v>
      </c>
      <c r="L292" s="10">
        <f>LN(F297/F292)</f>
        <v>-1.5248921520084387E-2</v>
      </c>
      <c r="M292" s="10">
        <f>[1]SPX_20260512_MULT!L292</f>
        <v>-1.1325056880215463E-2</v>
      </c>
      <c r="O292" s="4">
        <f>A297</f>
        <v>44755</v>
      </c>
      <c r="P292" s="10">
        <f>(F297-F292)/F292</f>
        <v>-1.5133245441213599E-2</v>
      </c>
      <c r="Q292" s="10" t="s">
        <v>24</v>
      </c>
      <c r="R292" s="10">
        <f>LN(F297/F292)</f>
        <v>-1.5248921520084387E-2</v>
      </c>
      <c r="S292" s="10" t="s">
        <v>24</v>
      </c>
      <c r="U292" s="4">
        <f>A353</f>
        <v>44834</v>
      </c>
      <c r="V292" s="10">
        <f>(F353-F348)/F348</f>
        <v>-5.3591855238941518E-3</v>
      </c>
      <c r="W292" s="10" t="s">
        <v>24</v>
      </c>
      <c r="X292" s="10">
        <f>LN(F353/F348)</f>
        <v>-5.3735974725667452E-3</v>
      </c>
      <c r="Y292" s="10" t="s">
        <v>24</v>
      </c>
      <c r="AA292" s="4">
        <f>A417</f>
        <v>44929</v>
      </c>
      <c r="AB292" s="10">
        <f>(F417-F413)/F413</f>
        <v>6.8259385665529583E-3</v>
      </c>
      <c r="AC292" s="10" t="s">
        <v>24</v>
      </c>
      <c r="AD292" s="10">
        <f>LN(F417/F413)</f>
        <v>6.8027473227526203E-3</v>
      </c>
      <c r="AE292" s="10" t="s">
        <v>24</v>
      </c>
    </row>
    <row r="293" spans="1:31" x14ac:dyDescent="0.35">
      <c r="A293" s="4">
        <v>44749</v>
      </c>
      <c r="B293" s="5">
        <v>34.22</v>
      </c>
      <c r="C293" s="5">
        <v>34.33</v>
      </c>
      <c r="D293" s="5">
        <v>34</v>
      </c>
      <c r="E293" s="5">
        <v>34.06</v>
      </c>
      <c r="F293" s="5">
        <v>33.458799999999997</v>
      </c>
      <c r="G293" s="7">
        <v>681214</v>
      </c>
      <c r="I293" s="4">
        <f>A298</f>
        <v>44756</v>
      </c>
      <c r="J293" s="10">
        <f>(F298-F293)/F293</f>
        <v>-7.9261659115088708E-3</v>
      </c>
      <c r="K293" s="10">
        <f>[1]SPX_20260512_MULT!J293</f>
        <v>-2.8760216757967343E-2</v>
      </c>
      <c r="L293" s="10">
        <f>LN(F298/F293)</f>
        <v>-7.9577449423152424E-3</v>
      </c>
      <c r="M293" s="10">
        <f>[1]SPX_20260512_MULT!L293</f>
        <v>-2.9181896540129242E-2</v>
      </c>
      <c r="O293" s="4">
        <f>A298</f>
        <v>44756</v>
      </c>
      <c r="P293" s="10">
        <f>(F298-F293)/F293</f>
        <v>-7.9261659115088708E-3</v>
      </c>
      <c r="Q293" s="10" t="s">
        <v>24</v>
      </c>
      <c r="R293" s="10">
        <f>LN(F298/F293)</f>
        <v>-7.9577449423152424E-3</v>
      </c>
      <c r="S293" s="10" t="s">
        <v>24</v>
      </c>
      <c r="U293" s="4">
        <f>A354</f>
        <v>44837</v>
      </c>
      <c r="V293" s="10">
        <f>(F354-F349)/F349</f>
        <v>1.0870690863015162E-2</v>
      </c>
      <c r="W293" s="10" t="s">
        <v>24</v>
      </c>
      <c r="X293" s="10">
        <f>LN(F354/F349)</f>
        <v>1.0812029645503126E-2</v>
      </c>
      <c r="Y293" s="10" t="s">
        <v>24</v>
      </c>
      <c r="AA293" s="4">
        <f>A418</f>
        <v>44930</v>
      </c>
      <c r="AB293" s="10">
        <f>(F418-F414)/F414</f>
        <v>-2.2605255721954874E-3</v>
      </c>
      <c r="AC293" s="10" t="s">
        <v>24</v>
      </c>
      <c r="AD293" s="10">
        <f>LN(F418/F414)</f>
        <v>-2.2630844170769067E-3</v>
      </c>
      <c r="AE293" s="10" t="s">
        <v>24</v>
      </c>
    </row>
    <row r="294" spans="1:31" x14ac:dyDescent="0.35">
      <c r="A294" s="4">
        <v>44750</v>
      </c>
      <c r="B294" s="5">
        <v>34.020000000000003</v>
      </c>
      <c r="C294" s="5">
        <v>34.049999999999997</v>
      </c>
      <c r="D294" s="5">
        <v>33.76</v>
      </c>
      <c r="E294" s="5">
        <v>33.770000000000003</v>
      </c>
      <c r="F294" s="5">
        <v>33.173900000000003</v>
      </c>
      <c r="G294" s="7">
        <v>910314</v>
      </c>
      <c r="I294" s="4">
        <f>A299</f>
        <v>44757</v>
      </c>
      <c r="J294" s="10">
        <f>(F299-F294)/F294</f>
        <v>5.3294909552389089E-3</v>
      </c>
      <c r="K294" s="10">
        <f>[1]SPX_20260512_MULT!J294</f>
        <v>-9.2886563835444195E-3</v>
      </c>
      <c r="L294" s="10">
        <f>LN(F299/F294)</f>
        <v>5.3153394761702721E-3</v>
      </c>
      <c r="M294" s="10">
        <f>[1]SPX_20260512_MULT!L294</f>
        <v>-9.3320649662963877E-3</v>
      </c>
      <c r="O294" s="4">
        <f>A299</f>
        <v>44757</v>
      </c>
      <c r="P294" s="10">
        <f>(F299-F294)/F294</f>
        <v>5.3294909552389089E-3</v>
      </c>
      <c r="Q294" s="10" t="s">
        <v>24</v>
      </c>
      <c r="R294" s="10">
        <f>LN(F299/F294)</f>
        <v>5.3153394761702721E-3</v>
      </c>
      <c r="S294" s="10" t="s">
        <v>24</v>
      </c>
      <c r="U294" s="4">
        <f>A355</f>
        <v>44838</v>
      </c>
      <c r="V294" s="10">
        <f>(F355-F350)/F350</f>
        <v>7.2548624961117176E-3</v>
      </c>
      <c r="W294" s="10" t="s">
        <v>24</v>
      </c>
      <c r="X294" s="10">
        <f>LN(F355/F350)</f>
        <v>7.2286725744274945E-3</v>
      </c>
      <c r="Y294" s="10" t="s">
        <v>24</v>
      </c>
      <c r="AA294" s="4">
        <f>A419</f>
        <v>44931</v>
      </c>
      <c r="AB294" s="10">
        <f>(F419-F415)/F415</f>
        <v>-4.5019696117050249E-3</v>
      </c>
      <c r="AC294" s="10" t="s">
        <v>24</v>
      </c>
      <c r="AD294" s="10">
        <f>LN(F419/F415)</f>
        <v>-4.5121339948659507E-3</v>
      </c>
      <c r="AE294" s="10" t="s">
        <v>24</v>
      </c>
    </row>
    <row r="295" spans="1:31" x14ac:dyDescent="0.35">
      <c r="A295" s="4">
        <v>44753</v>
      </c>
      <c r="B295" s="5">
        <v>33.81</v>
      </c>
      <c r="C295" s="5">
        <v>33.979999999999997</v>
      </c>
      <c r="D295" s="5">
        <v>33.770000000000003</v>
      </c>
      <c r="E295" s="5">
        <v>33.869999999999997</v>
      </c>
      <c r="F295" s="5">
        <v>33.272199999999998</v>
      </c>
      <c r="G295" s="7">
        <v>479384</v>
      </c>
      <c r="I295" s="4">
        <f>A300</f>
        <v>44760</v>
      </c>
      <c r="J295" s="10">
        <f>(F300-F295)/F295</f>
        <v>2.0647868190260868E-3</v>
      </c>
      <c r="K295" s="10">
        <f>[1]SPX_20260512_MULT!J295</f>
        <v>-6.1175843410720679E-3</v>
      </c>
      <c r="L295" s="10">
        <f>LN(F300/F295)</f>
        <v>2.0626580764847038E-3</v>
      </c>
      <c r="M295" s="10">
        <f>[1]SPX_20260512_MULT!L295</f>
        <v>-6.1363734285688207E-3</v>
      </c>
      <c r="O295" s="4">
        <f>A300</f>
        <v>44760</v>
      </c>
      <c r="P295" s="10">
        <f>(F300-F295)/F295</f>
        <v>2.0647868190260868E-3</v>
      </c>
      <c r="Q295" s="10" t="s">
        <v>24</v>
      </c>
      <c r="R295" s="10">
        <f>LN(F300/F295)</f>
        <v>2.0626580764847038E-3</v>
      </c>
      <c r="S295" s="10" t="s">
        <v>24</v>
      </c>
      <c r="U295" s="4">
        <f>A356</f>
        <v>44839</v>
      </c>
      <c r="V295" s="10">
        <f>(F356-F351)/F351</f>
        <v>-1.6641284535686966E-2</v>
      </c>
      <c r="W295" s="10" t="s">
        <v>24</v>
      </c>
      <c r="X295" s="10">
        <f>LN(F356/F351)</f>
        <v>-1.6781306312924286E-2</v>
      </c>
      <c r="Y295" s="10" t="s">
        <v>24</v>
      </c>
      <c r="AA295" s="4">
        <f>A420</f>
        <v>44932</v>
      </c>
      <c r="AB295" s="10">
        <f>(F420-F416)/F416</f>
        <v>5.347593582887636E-3</v>
      </c>
      <c r="AC295" s="10" t="s">
        <v>24</v>
      </c>
      <c r="AD295" s="10">
        <f>LN(F420/F416)</f>
        <v>5.3333459753626029E-3</v>
      </c>
      <c r="AE295" s="10" t="s">
        <v>24</v>
      </c>
    </row>
    <row r="296" spans="1:31" x14ac:dyDescent="0.35">
      <c r="A296" s="4">
        <v>44754</v>
      </c>
      <c r="B296" s="5">
        <v>33.92</v>
      </c>
      <c r="C296" s="5">
        <v>33.99</v>
      </c>
      <c r="D296" s="5">
        <v>33.85</v>
      </c>
      <c r="E296" s="5">
        <v>33.950000000000003</v>
      </c>
      <c r="F296" s="5">
        <v>33.350700000000003</v>
      </c>
      <c r="G296" s="7">
        <v>458424</v>
      </c>
      <c r="I296" s="4">
        <f>A301</f>
        <v>44761</v>
      </c>
      <c r="J296" s="10">
        <f>(F301-F296)/F296</f>
        <v>1.4752314044382581E-3</v>
      </c>
      <c r="K296" s="10">
        <f>[1]SPX_20260512_MULT!J296</f>
        <v>3.087092804022197E-2</v>
      </c>
      <c r="L296" s="10">
        <f>LN(F301/F296)</f>
        <v>1.4741443195929874E-3</v>
      </c>
      <c r="M296" s="10">
        <f>[1]SPX_20260512_MULT!L296</f>
        <v>3.0404006160158762E-2</v>
      </c>
      <c r="O296" s="4">
        <f>A301</f>
        <v>44761</v>
      </c>
      <c r="P296" s="10">
        <f>(F301-F296)/F296</f>
        <v>1.4752314044382581E-3</v>
      </c>
      <c r="Q296" s="10" t="s">
        <v>24</v>
      </c>
      <c r="R296" s="10">
        <f>LN(F301/F296)</f>
        <v>1.4741443195929874E-3</v>
      </c>
      <c r="S296" s="10" t="s">
        <v>24</v>
      </c>
      <c r="U296" s="4">
        <f>A357</f>
        <v>44840</v>
      </c>
      <c r="V296" s="10">
        <f>(F357-F352)/F352</f>
        <v>-9.2344677334536846E-3</v>
      </c>
      <c r="W296" s="10" t="s">
        <v>24</v>
      </c>
      <c r="X296" s="10">
        <f>LN(F357/F352)</f>
        <v>-9.2773697530807199E-3</v>
      </c>
      <c r="Y296" s="10" t="s">
        <v>24</v>
      </c>
      <c r="AA296" s="4">
        <f>A421</f>
        <v>44935</v>
      </c>
      <c r="AB296" s="10">
        <f>(F421-F416)/F416</f>
        <v>8.1621165212496238E-3</v>
      </c>
      <c r="AC296" s="10" t="s">
        <v>24</v>
      </c>
      <c r="AD296" s="10">
        <f>LN(F421/F416)</f>
        <v>8.1289865996298973E-3</v>
      </c>
      <c r="AE296" s="10" t="s">
        <v>24</v>
      </c>
    </row>
    <row r="297" spans="1:31" x14ac:dyDescent="0.35">
      <c r="A297" s="4">
        <v>44755</v>
      </c>
      <c r="B297" s="5">
        <v>33.85</v>
      </c>
      <c r="C297" s="5">
        <v>33.979999999999997</v>
      </c>
      <c r="D297" s="5">
        <v>33.840000000000003</v>
      </c>
      <c r="E297" s="5">
        <v>33.840000000000003</v>
      </c>
      <c r="F297" s="5">
        <v>33.242699999999999</v>
      </c>
      <c r="G297" s="7">
        <v>398429</v>
      </c>
      <c r="I297" s="4">
        <f>A302</f>
        <v>44762</v>
      </c>
      <c r="J297" s="10">
        <f>(F302-F297)/F297</f>
        <v>2.3644288821305596E-3</v>
      </c>
      <c r="K297" s="10">
        <f>[1]SPX_20260512_MULT!J297</f>
        <v>4.1591017891619106E-2</v>
      </c>
      <c r="L297" s="10">
        <f>LN(F302/F297)</f>
        <v>2.3616380184945328E-3</v>
      </c>
      <c r="M297" s="10">
        <f>[1]SPX_20260512_MULT!L297</f>
        <v>4.0749369059044409E-2</v>
      </c>
      <c r="O297" s="4">
        <f>A302</f>
        <v>44762</v>
      </c>
      <c r="P297" s="10">
        <f>(F302-F297)/F297</f>
        <v>2.3644288821305596E-3</v>
      </c>
      <c r="Q297" s="10" t="s">
        <v>24</v>
      </c>
      <c r="R297" s="10">
        <f>LN(F302/F297)</f>
        <v>2.3616380184945328E-3</v>
      </c>
      <c r="S297" s="10" t="s">
        <v>24</v>
      </c>
      <c r="U297" s="4">
        <f>A358</f>
        <v>44841</v>
      </c>
      <c r="V297" s="10">
        <f>(F358-F353)/F353</f>
        <v>-5.9827099079954585E-3</v>
      </c>
      <c r="W297" s="10" t="s">
        <v>24</v>
      </c>
      <c r="X297" s="10">
        <f>LN(F358/F353)</f>
        <v>-6.0006780180877489E-3</v>
      </c>
      <c r="Y297" s="10" t="s">
        <v>24</v>
      </c>
      <c r="AA297" s="4">
        <f>A422</f>
        <v>44936</v>
      </c>
      <c r="AB297" s="10">
        <f>(F422-F417)/F417</f>
        <v>9.6045197740113955E-3</v>
      </c>
      <c r="AC297" s="10" t="s">
        <v>24</v>
      </c>
      <c r="AD297" s="10">
        <f>LN(F422/F417)</f>
        <v>9.5586895915532478E-3</v>
      </c>
      <c r="AE297" s="10" t="s">
        <v>24</v>
      </c>
    </row>
    <row r="298" spans="1:31" x14ac:dyDescent="0.35">
      <c r="A298" s="4">
        <v>44756</v>
      </c>
      <c r="B298" s="5">
        <v>33.799999999999997</v>
      </c>
      <c r="C298" s="5">
        <v>33.869999999999997</v>
      </c>
      <c r="D298" s="5">
        <v>33.700000000000003</v>
      </c>
      <c r="E298" s="5">
        <v>33.79</v>
      </c>
      <c r="F298" s="5">
        <v>33.193600000000004</v>
      </c>
      <c r="G298" s="7">
        <v>413283</v>
      </c>
      <c r="I298" s="4">
        <f>A303</f>
        <v>44763</v>
      </c>
      <c r="J298" s="10">
        <f>(F303-F298)/F298</f>
        <v>2.9523763617078218E-4</v>
      </c>
      <c r="K298" s="10">
        <f>[1]SPX_20260512_MULT!J298</f>
        <v>5.5026172970155295E-2</v>
      </c>
      <c r="L298" s="10">
        <f>LN(F303/F298)</f>
        <v>2.951940621160259E-4</v>
      </c>
      <c r="M298" s="10">
        <f>[1]SPX_20260512_MULT!L298</f>
        <v>5.356557512282091E-2</v>
      </c>
      <c r="O298" s="4">
        <f>A303</f>
        <v>44763</v>
      </c>
      <c r="P298" s="10">
        <f>(F303-F298)/F298</f>
        <v>2.9523763617078218E-4</v>
      </c>
      <c r="Q298" s="10" t="s">
        <v>24</v>
      </c>
      <c r="R298" s="10">
        <f>LN(F303/F298)</f>
        <v>2.951940621160259E-4</v>
      </c>
      <c r="S298" s="10" t="s">
        <v>24</v>
      </c>
      <c r="U298" s="4">
        <f>A359</f>
        <v>44844</v>
      </c>
      <c r="V298" s="10">
        <f>(F359-F354)/F354</f>
        <v>-4.7787925262818484E-3</v>
      </c>
      <c r="W298" s="10" t="s">
        <v>24</v>
      </c>
      <c r="X298" s="10">
        <f>LN(F359/F354)</f>
        <v>-4.7902474637029294E-3</v>
      </c>
      <c r="Y298" s="10" t="s">
        <v>24</v>
      </c>
      <c r="AA298" s="4">
        <f>A423</f>
        <v>44937</v>
      </c>
      <c r="AB298" s="10">
        <f>(F423-F418)/F418</f>
        <v>1.3310676862078699E-2</v>
      </c>
      <c r="AC298" s="10" t="s">
        <v>24</v>
      </c>
      <c r="AD298" s="10">
        <f>LN(F423/F418)</f>
        <v>1.3222868140278092E-2</v>
      </c>
      <c r="AE298" s="10" t="s">
        <v>24</v>
      </c>
    </row>
    <row r="299" spans="1:31" x14ac:dyDescent="0.35">
      <c r="A299" s="4">
        <v>44757</v>
      </c>
      <c r="B299" s="5">
        <v>33.950000000000003</v>
      </c>
      <c r="C299" s="5">
        <v>34.045000000000002</v>
      </c>
      <c r="D299" s="5">
        <v>33.78</v>
      </c>
      <c r="E299" s="5">
        <v>33.950000000000003</v>
      </c>
      <c r="F299" s="5">
        <v>33.350700000000003</v>
      </c>
      <c r="G299" s="7">
        <v>687525</v>
      </c>
      <c r="I299" s="4">
        <f>A304</f>
        <v>44764</v>
      </c>
      <c r="J299" s="10">
        <f>(F304-F299)/F299</f>
        <v>0</v>
      </c>
      <c r="K299" s="10">
        <f>[1]SPX_20260512_MULT!J299</f>
        <v>2.5489496305860858E-2</v>
      </c>
      <c r="L299" s="10">
        <f>LN(F304/F299)</f>
        <v>0</v>
      </c>
      <c r="M299" s="10">
        <f>[1]SPX_20260512_MULT!L299</f>
        <v>2.5170055967712667E-2</v>
      </c>
      <c r="O299" s="4">
        <f>A304</f>
        <v>44764</v>
      </c>
      <c r="P299" s="10">
        <f>(F304-F299)/F299</f>
        <v>0</v>
      </c>
      <c r="Q299" s="10" t="s">
        <v>24</v>
      </c>
      <c r="R299" s="10">
        <f>LN(F304/F299)</f>
        <v>0</v>
      </c>
      <c r="S299" s="10" t="s">
        <v>24</v>
      </c>
      <c r="U299" s="4">
        <f>A360</f>
        <v>44845</v>
      </c>
      <c r="V299" s="10">
        <f>(F360-F355)/F355</f>
        <v>1.5906895914888867E-2</v>
      </c>
      <c r="W299" s="10" t="s">
        <v>24</v>
      </c>
      <c r="X299" s="10">
        <f>LN(F360/F355)</f>
        <v>1.5781707078236843E-2</v>
      </c>
      <c r="Y299" s="10" t="s">
        <v>24</v>
      </c>
      <c r="AA299" s="4">
        <f>A424</f>
        <v>44938</v>
      </c>
      <c r="AB299" s="10">
        <f>(F424-F419)/F419</f>
        <v>1.0740531373657304E-2</v>
      </c>
      <c r="AC299" s="10" t="s">
        <v>24</v>
      </c>
      <c r="AD299" s="10">
        <f>LN(F424/F419)</f>
        <v>1.0683261573674012E-2</v>
      </c>
      <c r="AE299" s="10" t="s">
        <v>24</v>
      </c>
    </row>
    <row r="300" spans="1:31" x14ac:dyDescent="0.35">
      <c r="A300" s="4">
        <v>44760</v>
      </c>
      <c r="B300" s="5">
        <v>33.96</v>
      </c>
      <c r="C300" s="5">
        <v>34.03</v>
      </c>
      <c r="D300" s="5">
        <v>33.86</v>
      </c>
      <c r="E300" s="5">
        <v>33.94</v>
      </c>
      <c r="F300" s="5">
        <v>33.340899999999998</v>
      </c>
      <c r="G300" s="7">
        <v>470773</v>
      </c>
      <c r="I300" s="4">
        <f>A305</f>
        <v>44767</v>
      </c>
      <c r="J300" s="10">
        <f>(F305-F300)/F300</f>
        <v>6.7784612892873046E-3</v>
      </c>
      <c r="K300" s="10">
        <f>[1]SPX_20260512_MULT!J300</f>
        <v>3.5498648198215792E-2</v>
      </c>
      <c r="L300" s="10">
        <f>LN(F305/F300)</f>
        <v>6.755590813482165E-3</v>
      </c>
      <c r="M300" s="10">
        <f>[1]SPX_20260512_MULT!L300</f>
        <v>3.4883096394625349E-2</v>
      </c>
      <c r="O300" s="4">
        <f>A305</f>
        <v>44767</v>
      </c>
      <c r="P300" s="10">
        <f>(F305-F300)/F300</f>
        <v>6.7784612892873046E-3</v>
      </c>
      <c r="Q300" s="10" t="s">
        <v>24</v>
      </c>
      <c r="R300" s="10">
        <f>LN(F305/F300)</f>
        <v>6.755590813482165E-3</v>
      </c>
      <c r="S300" s="10" t="s">
        <v>24</v>
      </c>
      <c r="U300" s="4">
        <f>A361</f>
        <v>44846</v>
      </c>
      <c r="V300" s="10">
        <f>(F361-F356)/F356</f>
        <v>2.1154391388251415E-2</v>
      </c>
      <c r="W300" s="10" t="s">
        <v>24</v>
      </c>
      <c r="X300" s="10">
        <f>LN(F361/F356)</f>
        <v>2.0933743605853889E-2</v>
      </c>
      <c r="Y300" s="10" t="s">
        <v>24</v>
      </c>
      <c r="AA300" s="4">
        <f>A425</f>
        <v>44939</v>
      </c>
      <c r="AB300" s="10">
        <f>(F425-F420)/F420</f>
        <v>1.399776035834386E-3</v>
      </c>
      <c r="AC300" s="10" t="s">
        <v>24</v>
      </c>
      <c r="AD300" s="10">
        <f>LN(F425/F420)</f>
        <v>1.3987972626282172E-3</v>
      </c>
      <c r="AE300" s="10" t="s">
        <v>24</v>
      </c>
    </row>
    <row r="301" spans="1:31" x14ac:dyDescent="0.35">
      <c r="A301" s="4">
        <v>44761</v>
      </c>
      <c r="B301" s="5">
        <v>33.99</v>
      </c>
      <c r="C301" s="5">
        <v>34.049999999999997</v>
      </c>
      <c r="D301" s="5">
        <v>33.945</v>
      </c>
      <c r="E301" s="5">
        <v>34</v>
      </c>
      <c r="F301" s="5">
        <v>33.399900000000002</v>
      </c>
      <c r="G301" s="7">
        <v>676628</v>
      </c>
      <c r="I301" s="4">
        <f>A306</f>
        <v>44768</v>
      </c>
      <c r="J301" s="10">
        <f>(F306-F301)/F301</f>
        <v>5.8802571265182532E-3</v>
      </c>
      <c r="K301" s="10">
        <f>[1]SPX_20260512_MULT!J301</f>
        <v>-3.9728554692610336E-3</v>
      </c>
      <c r="L301" s="10">
        <f>LN(F306/F301)</f>
        <v>5.8630358917952539E-3</v>
      </c>
      <c r="M301" s="10">
        <f>[1]SPX_20260512_MULT!L301</f>
        <v>-3.9807682239913237E-3</v>
      </c>
      <c r="O301" s="4">
        <f>A306</f>
        <v>44768</v>
      </c>
      <c r="P301" s="10">
        <f>(F306-F301)/F301</f>
        <v>5.8802571265182532E-3</v>
      </c>
      <c r="Q301" s="10" t="s">
        <v>24</v>
      </c>
      <c r="R301" s="10">
        <f>LN(F306/F301)</f>
        <v>5.8630358917952539E-3</v>
      </c>
      <c r="S301" s="10" t="s">
        <v>24</v>
      </c>
      <c r="U301" s="4">
        <f>A362</f>
        <v>44847</v>
      </c>
      <c r="V301" s="10">
        <f>(F362-F357)/F357</f>
        <v>2.676052920516105E-2</v>
      </c>
      <c r="W301" s="10" t="s">
        <v>24</v>
      </c>
      <c r="X301" s="10">
        <f>LN(F362/F357)</f>
        <v>2.6408728688885531E-2</v>
      </c>
      <c r="Y301" s="10" t="s">
        <v>24</v>
      </c>
      <c r="AA301" s="4">
        <f>A426</f>
        <v>44943</v>
      </c>
      <c r="AB301" s="10">
        <f>(F426-F422)/F422</f>
        <v>-5.5959709009521894E-4</v>
      </c>
      <c r="AC301" s="10" t="s">
        <v>24</v>
      </c>
      <c r="AD301" s="10">
        <f>LN(F426/F422)</f>
        <v>-5.5975372298378489E-4</v>
      </c>
      <c r="AE301" s="10" t="s">
        <v>24</v>
      </c>
    </row>
    <row r="302" spans="1:31" x14ac:dyDescent="0.35">
      <c r="A302" s="4">
        <v>44762</v>
      </c>
      <c r="B302" s="5">
        <v>33.99</v>
      </c>
      <c r="C302" s="5">
        <v>34.06</v>
      </c>
      <c r="D302" s="5">
        <v>33.82</v>
      </c>
      <c r="E302" s="5">
        <v>33.92</v>
      </c>
      <c r="F302" s="5">
        <v>33.321300000000001</v>
      </c>
      <c r="G302" s="7">
        <v>1059316</v>
      </c>
      <c r="I302" s="4">
        <f>A307</f>
        <v>44769</v>
      </c>
      <c r="J302" s="10">
        <f>(F307-F302)/F302</f>
        <v>9.729512353959708E-3</v>
      </c>
      <c r="K302" s="10">
        <f>[1]SPX_20260512_MULT!J302</f>
        <v>1.6088841033582688E-2</v>
      </c>
      <c r="L302" s="10">
        <f>LN(F307/F302)</f>
        <v>9.6824854352516605E-3</v>
      </c>
      <c r="M302" s="10">
        <f>[1]SPX_20260512_MULT!L302</f>
        <v>1.5960787295652278E-2</v>
      </c>
      <c r="O302" s="4">
        <f>A307</f>
        <v>44769</v>
      </c>
      <c r="P302" s="10">
        <f>(F307-F302)/F302</f>
        <v>9.729512353959708E-3</v>
      </c>
      <c r="Q302" s="10" t="s">
        <v>24</v>
      </c>
      <c r="R302" s="10">
        <f>LN(F307/F302)</f>
        <v>9.6824854352516605E-3</v>
      </c>
      <c r="S302" s="10" t="s">
        <v>24</v>
      </c>
      <c r="U302" s="4">
        <f>A363</f>
        <v>44848</v>
      </c>
      <c r="V302" s="10">
        <f>(F363-F358)/F358</f>
        <v>1.504983207108292E-2</v>
      </c>
      <c r="W302" s="10" t="s">
        <v>24</v>
      </c>
      <c r="X302" s="10">
        <f>LN(F363/F358)</f>
        <v>1.4937706925134325E-2</v>
      </c>
      <c r="Y302" s="10" t="s">
        <v>24</v>
      </c>
      <c r="AA302" s="4">
        <f>A427</f>
        <v>44944</v>
      </c>
      <c r="AB302" s="10">
        <f>(F427-F423)/F423</f>
        <v>8.3845723868085907E-4</v>
      </c>
      <c r="AC302" s="10" t="s">
        <v>24</v>
      </c>
      <c r="AD302" s="10">
        <f>LN(F427/F423)</f>
        <v>8.3810592976821642E-4</v>
      </c>
      <c r="AE302" s="10" t="s">
        <v>24</v>
      </c>
    </row>
    <row r="303" spans="1:31" x14ac:dyDescent="0.35">
      <c r="A303" s="4">
        <v>44763</v>
      </c>
      <c r="B303" s="5">
        <v>33.81</v>
      </c>
      <c r="C303" s="5">
        <v>33.950000000000003</v>
      </c>
      <c r="D303" s="5">
        <v>33.65</v>
      </c>
      <c r="E303" s="5">
        <v>33.799999999999997</v>
      </c>
      <c r="F303" s="5">
        <v>33.203400000000002</v>
      </c>
      <c r="G303" s="7">
        <v>853164</v>
      </c>
      <c r="I303" s="4">
        <f>A308</f>
        <v>44770</v>
      </c>
      <c r="J303" s="10">
        <f>(F308-F303)/F303</f>
        <v>1.7751194154815401E-2</v>
      </c>
      <c r="K303" s="10">
        <f>[1]SPX_20260512_MULT!J303</f>
        <v>1.8374798384576018E-2</v>
      </c>
      <c r="L303" s="10">
        <f>LN(F308/F303)</f>
        <v>1.7595481728501977E-2</v>
      </c>
      <c r="M303" s="10">
        <f>[1]SPX_20260512_MULT!L303</f>
        <v>1.8208021671063453E-2</v>
      </c>
      <c r="O303" s="4">
        <f>A308</f>
        <v>44770</v>
      </c>
      <c r="P303" s="10">
        <f>(F308-F303)/F303</f>
        <v>1.7751194154815401E-2</v>
      </c>
      <c r="Q303" s="10" t="s">
        <v>24</v>
      </c>
      <c r="R303" s="10">
        <f>LN(F308/F303)</f>
        <v>1.7595481728501977E-2</v>
      </c>
      <c r="S303" s="10" t="s">
        <v>24</v>
      </c>
      <c r="U303" s="4">
        <f>A364</f>
        <v>44851</v>
      </c>
      <c r="V303" s="10">
        <f>(F364-F359)/F359</f>
        <v>1.8907225920913744E-2</v>
      </c>
      <c r="W303" s="10" t="s">
        <v>24</v>
      </c>
      <c r="X303" s="10">
        <f>LN(F364/F359)</f>
        <v>1.8730705857255784E-2</v>
      </c>
      <c r="Y303" s="10" t="s">
        <v>24</v>
      </c>
      <c r="AA303" s="4">
        <f>A428</f>
        <v>44945</v>
      </c>
      <c r="AB303" s="10">
        <f>(F428-F424)/F424</f>
        <v>2.7964205816569115E-4</v>
      </c>
      <c r="AC303" s="10" t="s">
        <v>24</v>
      </c>
      <c r="AD303" s="10">
        <f>LN(F428/F424)</f>
        <v>2.7960296561309388E-4</v>
      </c>
      <c r="AE303" s="10" t="s">
        <v>24</v>
      </c>
    </row>
    <row r="304" spans="1:31" x14ac:dyDescent="0.35">
      <c r="A304" s="4">
        <v>44764</v>
      </c>
      <c r="B304" s="5">
        <v>33.9</v>
      </c>
      <c r="C304" s="5">
        <v>33.97</v>
      </c>
      <c r="D304" s="5">
        <v>33.734999999999999</v>
      </c>
      <c r="E304" s="5">
        <v>33.950000000000003</v>
      </c>
      <c r="F304" s="5">
        <v>33.350700000000003</v>
      </c>
      <c r="G304" s="7">
        <v>562950</v>
      </c>
      <c r="I304" s="4">
        <f>A309</f>
        <v>44771</v>
      </c>
      <c r="J304" s="10">
        <f>(F309-F304)/F304</f>
        <v>9.7209353926603504E-3</v>
      </c>
      <c r="K304" s="10">
        <f>[1]SPX_20260512_MULT!J304</f>
        <v>4.2573411514286091E-2</v>
      </c>
      <c r="L304" s="10">
        <f>LN(F309/F304)</f>
        <v>9.6739910834253654E-3</v>
      </c>
      <c r="M304" s="10">
        <f>[1]SPX_20260512_MULT!L304</f>
        <v>4.1692090930277613E-2</v>
      </c>
      <c r="O304" s="4">
        <f>A309</f>
        <v>44771</v>
      </c>
      <c r="P304" s="10">
        <f>(F309-F304)/F304</f>
        <v>9.7209353926603504E-3</v>
      </c>
      <c r="Q304" s="10" t="s">
        <v>24</v>
      </c>
      <c r="R304" s="10">
        <f>LN(F309/F304)</f>
        <v>9.6739910834253654E-3</v>
      </c>
      <c r="S304" s="10" t="s">
        <v>24</v>
      </c>
      <c r="U304" s="4">
        <f>A365</f>
        <v>44852</v>
      </c>
      <c r="V304" s="10">
        <f>(F365-F360)/F360</f>
        <v>2.6583142353918828E-3</v>
      </c>
      <c r="W304" s="10" t="s">
        <v>24</v>
      </c>
      <c r="X304" s="10">
        <f>LN(F365/F360)</f>
        <v>2.6547871674255231E-3</v>
      </c>
      <c r="Y304" s="10" t="s">
        <v>24</v>
      </c>
      <c r="AA304" s="4">
        <f>A429</f>
        <v>44946</v>
      </c>
      <c r="AB304" s="10">
        <f>(F429-F425)/F425</f>
        <v>4.7525859658930549E-3</v>
      </c>
      <c r="AC304" s="10" t="s">
        <v>24</v>
      </c>
      <c r="AD304" s="10">
        <f>LN(F429/F425)</f>
        <v>4.741328084486413E-3</v>
      </c>
      <c r="AE304" s="10" t="s">
        <v>24</v>
      </c>
    </row>
    <row r="305" spans="1:31" x14ac:dyDescent="0.35">
      <c r="A305" s="4">
        <v>44767</v>
      </c>
      <c r="B305" s="5">
        <v>33.950000000000003</v>
      </c>
      <c r="C305" s="5">
        <v>34.200000000000003</v>
      </c>
      <c r="D305" s="5">
        <v>33.94</v>
      </c>
      <c r="E305" s="5">
        <v>34.17</v>
      </c>
      <c r="F305" s="5">
        <v>33.566899999999997</v>
      </c>
      <c r="G305" s="7">
        <v>794401</v>
      </c>
      <c r="I305" s="4">
        <f>A310</f>
        <v>44774</v>
      </c>
      <c r="J305" s="10">
        <f>(F310-F305)/F305</f>
        <v>1.1413028906452667E-2</v>
      </c>
      <c r="K305" s="10">
        <f>[1]SPX_20260512_MULT!J305</f>
        <v>3.8264663100486457E-2</v>
      </c>
      <c r="L305" s="10">
        <f>LN(F310/F305)</f>
        <v>1.1348391631843174E-2</v>
      </c>
      <c r="M305" s="10">
        <f>[1]SPX_20260512_MULT!L305</f>
        <v>3.7550726328576194E-2</v>
      </c>
      <c r="O305" s="4">
        <f>A310</f>
        <v>44774</v>
      </c>
      <c r="P305" s="10">
        <f>(F310-F305)/F305</f>
        <v>1.1413028906452667E-2</v>
      </c>
      <c r="Q305" s="10" t="s">
        <v>24</v>
      </c>
      <c r="R305" s="10">
        <f>LN(F310/F305)</f>
        <v>1.1348391631843174E-2</v>
      </c>
      <c r="S305" s="10" t="s">
        <v>24</v>
      </c>
      <c r="U305" s="4">
        <f>A366</f>
        <v>44853</v>
      </c>
      <c r="V305" s="10">
        <f>(F366-F361)/F361</f>
        <v>1.4500411994411034E-2</v>
      </c>
      <c r="W305" s="10" t="s">
        <v>24</v>
      </c>
      <c r="X305" s="10">
        <f>LN(F366/F361)</f>
        <v>1.439628638952571E-2</v>
      </c>
      <c r="Y305" s="10" t="s">
        <v>24</v>
      </c>
      <c r="AA305" s="4">
        <f>A430</f>
        <v>44949</v>
      </c>
      <c r="AB305" s="10">
        <f>(F430-F425)/F425</f>
        <v>4.1934582051998482E-3</v>
      </c>
      <c r="AC305" s="10" t="s">
        <v>24</v>
      </c>
      <c r="AD305" s="10">
        <f>LN(F430/F425)</f>
        <v>4.18469016307249E-3</v>
      </c>
      <c r="AE305" s="10" t="s">
        <v>24</v>
      </c>
    </row>
    <row r="306" spans="1:31" x14ac:dyDescent="0.35">
      <c r="A306" s="4">
        <v>44768</v>
      </c>
      <c r="B306" s="5">
        <v>34.15</v>
      </c>
      <c r="C306" s="5">
        <v>34.229999999999997</v>
      </c>
      <c r="D306" s="5">
        <v>34.04</v>
      </c>
      <c r="E306" s="5">
        <v>34.200000000000003</v>
      </c>
      <c r="F306" s="5">
        <v>33.596299999999999</v>
      </c>
      <c r="G306" s="7">
        <v>576319</v>
      </c>
      <c r="I306" s="4">
        <f>A311</f>
        <v>44775</v>
      </c>
      <c r="J306" s="10">
        <f>(F311-F306)/F306</f>
        <v>6.1405571446855401E-3</v>
      </c>
      <c r="K306" s="10">
        <f>[1]SPX_20260512_MULT!J306</f>
        <v>4.3391413014371064E-2</v>
      </c>
      <c r="L306" s="10">
        <f>LN(F311/F306)</f>
        <v>6.1217807494759304E-3</v>
      </c>
      <c r="M306" s="10">
        <f>[1]SPX_20260512_MULT!L306</f>
        <v>4.2476381760493301E-2</v>
      </c>
      <c r="O306" s="4">
        <f>A311</f>
        <v>44775</v>
      </c>
      <c r="P306" s="10">
        <f>(F311-F306)/F306</f>
        <v>6.1405571446855401E-3</v>
      </c>
      <c r="Q306" s="10" t="s">
        <v>24</v>
      </c>
      <c r="R306" s="10">
        <f>LN(F311/F306)</f>
        <v>6.1217807494759304E-3</v>
      </c>
      <c r="S306" s="10" t="s">
        <v>24</v>
      </c>
      <c r="U306" s="4">
        <f>A367</f>
        <v>44854</v>
      </c>
      <c r="V306" s="10">
        <f>(F367-F362)/F362</f>
        <v>-1.757624990768773E-3</v>
      </c>
      <c r="W306" s="10" t="s">
        <v>24</v>
      </c>
      <c r="X306" s="10">
        <f>LN(F367/F362)</f>
        <v>-1.7591714258738814E-3</v>
      </c>
      <c r="Y306" s="10" t="s">
        <v>24</v>
      </c>
      <c r="AA306" s="4">
        <f>A431</f>
        <v>44950</v>
      </c>
      <c r="AB306" s="10">
        <f>(F431-F426)/F426</f>
        <v>5.0391937290033516E-3</v>
      </c>
      <c r="AC306" s="10" t="s">
        <v>24</v>
      </c>
      <c r="AD306" s="10">
        <f>LN(F431/F426)</f>
        <v>5.0265394859348314E-3</v>
      </c>
      <c r="AE306" s="10" t="s">
        <v>24</v>
      </c>
    </row>
    <row r="307" spans="1:31" x14ac:dyDescent="0.35">
      <c r="A307" s="4">
        <v>44769</v>
      </c>
      <c r="B307" s="5">
        <v>34.1</v>
      </c>
      <c r="C307" s="5">
        <v>34.299999999999997</v>
      </c>
      <c r="D307" s="5">
        <v>33.92</v>
      </c>
      <c r="E307" s="5">
        <v>34.25</v>
      </c>
      <c r="F307" s="5">
        <v>33.645499999999998</v>
      </c>
      <c r="G307" s="7">
        <v>869318</v>
      </c>
      <c r="I307" s="4">
        <f>A312</f>
        <v>44776</v>
      </c>
      <c r="J307" s="10">
        <f>(F312-F307)/F307</f>
        <v>9.0502444606263676E-3</v>
      </c>
      <c r="K307" s="10">
        <f>[1]SPX_20260512_MULT!J307</f>
        <v>3.2696955403308088E-2</v>
      </c>
      <c r="L307" s="10">
        <f>LN(F312/F307)</f>
        <v>9.0095364256582017E-3</v>
      </c>
      <c r="M307" s="10">
        <f>[1]SPX_20260512_MULT!L307</f>
        <v>3.2173783500024235E-2</v>
      </c>
      <c r="O307" s="4">
        <f>A312</f>
        <v>44776</v>
      </c>
      <c r="P307" s="10">
        <f>(F312-F307)/F307</f>
        <v>9.0502444606263676E-3</v>
      </c>
      <c r="Q307" s="10" t="s">
        <v>24</v>
      </c>
      <c r="R307" s="10">
        <f>LN(F312/F307)</f>
        <v>9.0095364256582017E-3</v>
      </c>
      <c r="S307" s="10" t="s">
        <v>24</v>
      </c>
      <c r="U307" s="4">
        <f>A368</f>
        <v>44855</v>
      </c>
      <c r="V307" s="10">
        <f>(F368-F363)/F363</f>
        <v>1.9870640395857172E-2</v>
      </c>
      <c r="W307" s="10" t="s">
        <v>24</v>
      </c>
      <c r="X307" s="10">
        <f>LN(F368/F363)</f>
        <v>1.9675796112128514E-2</v>
      </c>
      <c r="Y307" s="10" t="s">
        <v>24</v>
      </c>
      <c r="AA307" s="4">
        <f>A432</f>
        <v>44951</v>
      </c>
      <c r="AB307" s="10">
        <f>(F432-F427)/F427</f>
        <v>7.539793353811673E-3</v>
      </c>
      <c r="AC307" s="10" t="s">
        <v>24</v>
      </c>
      <c r="AD307" s="10">
        <f>LN(F432/F427)</f>
        <v>7.5115111840815107E-3</v>
      </c>
      <c r="AE307" s="10" t="s">
        <v>24</v>
      </c>
    </row>
    <row r="308" spans="1:31" x14ac:dyDescent="0.35">
      <c r="A308" s="4">
        <v>44770</v>
      </c>
      <c r="B308" s="5">
        <v>34.24</v>
      </c>
      <c r="C308" s="5">
        <v>34.46</v>
      </c>
      <c r="D308" s="5">
        <v>34.15</v>
      </c>
      <c r="E308" s="5">
        <v>34.4</v>
      </c>
      <c r="F308" s="5">
        <v>33.7928</v>
      </c>
      <c r="G308" s="7">
        <v>546759</v>
      </c>
      <c r="I308" s="4">
        <f>A313</f>
        <v>44777</v>
      </c>
      <c r="J308" s="10">
        <f>(F313-F308)/F308</f>
        <v>4.941881110769205E-3</v>
      </c>
      <c r="K308" s="10">
        <f>[1]SPX_20260512_MULT!J308</f>
        <v>1.9523970197743667E-2</v>
      </c>
      <c r="L308" s="10">
        <f>LN(F313/F308)</f>
        <v>4.9297100983068986E-3</v>
      </c>
      <c r="M308" s="10">
        <f>[1]SPX_20260512_MULT!L308</f>
        <v>1.9335822475195566E-2</v>
      </c>
      <c r="O308" s="4">
        <f>A313</f>
        <v>44777</v>
      </c>
      <c r="P308" s="10">
        <f>(F313-F308)/F308</f>
        <v>4.941881110769205E-3</v>
      </c>
      <c r="Q308" s="10" t="s">
        <v>24</v>
      </c>
      <c r="R308" s="10">
        <f>LN(F313/F308)</f>
        <v>4.9297100983068986E-3</v>
      </c>
      <c r="S308" s="10" t="s">
        <v>24</v>
      </c>
      <c r="U308" s="4">
        <f>A369</f>
        <v>44858</v>
      </c>
      <c r="V308" s="10">
        <f>(F369-F364)/F364</f>
        <v>2.0618526068068747E-2</v>
      </c>
      <c r="W308" s="10" t="s">
        <v>24</v>
      </c>
      <c r="X308" s="10">
        <f>LN(F369/F364)</f>
        <v>2.0408841617092135E-2</v>
      </c>
      <c r="Y308" s="10" t="s">
        <v>24</v>
      </c>
      <c r="AA308" s="4">
        <f>A433</f>
        <v>44952</v>
      </c>
      <c r="AB308" s="10">
        <f>(F433-F428)/F428</f>
        <v>9.5051719317863093E-3</v>
      </c>
      <c r="AC308" s="10" t="s">
        <v>24</v>
      </c>
      <c r="AD308" s="10">
        <f>LN(F433/F428)</f>
        <v>9.4602820184398351E-3</v>
      </c>
      <c r="AE308" s="10" t="s">
        <v>24</v>
      </c>
    </row>
    <row r="309" spans="1:31" x14ac:dyDescent="0.35">
      <c r="A309" s="4">
        <v>44771</v>
      </c>
      <c r="B309" s="5">
        <v>34.4</v>
      </c>
      <c r="C309" s="5">
        <v>34.54</v>
      </c>
      <c r="D309" s="5">
        <v>34.270000000000003</v>
      </c>
      <c r="E309" s="5">
        <v>34.28</v>
      </c>
      <c r="F309" s="5">
        <v>33.674900000000001</v>
      </c>
      <c r="G309" s="7">
        <v>4536368</v>
      </c>
      <c r="I309" s="4">
        <f>A314</f>
        <v>44778</v>
      </c>
      <c r="J309" s="10">
        <f>(F314-F309)/F309</f>
        <v>6.7112300259243264E-3</v>
      </c>
      <c r="K309" s="10">
        <f>[1]SPX_20260512_MULT!J309</f>
        <v>3.6074706618664412E-3</v>
      </c>
      <c r="L309" s="10">
        <f>LN(F314/F309)</f>
        <v>6.6888099765321273E-3</v>
      </c>
      <c r="M309" s="10">
        <f>[1]SPX_20260512_MULT!L309</f>
        <v>3.6009793463810179E-3</v>
      </c>
      <c r="O309" s="4">
        <f>A314</f>
        <v>44778</v>
      </c>
      <c r="P309" s="10">
        <f>(F314-F309)/F309</f>
        <v>6.7112300259243264E-3</v>
      </c>
      <c r="Q309" s="10" t="s">
        <v>24</v>
      </c>
      <c r="R309" s="10">
        <f>LN(F314/F309)</f>
        <v>6.6888099765321273E-3</v>
      </c>
      <c r="S309" s="10" t="s">
        <v>24</v>
      </c>
      <c r="U309" s="4">
        <f>A370</f>
        <v>44859</v>
      </c>
      <c r="V309" s="10">
        <f>(F370-F365)/F365</f>
        <v>2.6221380739084997E-2</v>
      </c>
      <c r="W309" s="10" t="s">
        <v>24</v>
      </c>
      <c r="X309" s="10">
        <f>LN(F370/F365)</f>
        <v>2.5883494174290669E-2</v>
      </c>
      <c r="Y309" s="10" t="s">
        <v>24</v>
      </c>
      <c r="AA309" s="4">
        <f>A434</f>
        <v>44953</v>
      </c>
      <c r="AB309" s="10">
        <f>(F434-F429)/F429</f>
        <v>4.730105731775229E-3</v>
      </c>
      <c r="AC309" s="10" t="s">
        <v>24</v>
      </c>
      <c r="AD309" s="10">
        <f>LN(F434/F429)</f>
        <v>4.7189539339534533E-3</v>
      </c>
      <c r="AE309" s="10" t="s">
        <v>24</v>
      </c>
    </row>
    <row r="310" spans="1:31" x14ac:dyDescent="0.35">
      <c r="A310" s="4">
        <v>44774</v>
      </c>
      <c r="B310" s="5">
        <v>34.4</v>
      </c>
      <c r="C310" s="5">
        <v>34.67</v>
      </c>
      <c r="D310" s="5">
        <v>34.28</v>
      </c>
      <c r="E310" s="5">
        <v>34.56</v>
      </c>
      <c r="F310" s="5">
        <v>33.950000000000003</v>
      </c>
      <c r="G310" s="7">
        <v>840782</v>
      </c>
      <c r="I310" s="4">
        <f>A315</f>
        <v>44781</v>
      </c>
      <c r="J310" s="10">
        <f>(F315-F310)/F310</f>
        <v>-8.6804123711341948E-3</v>
      </c>
      <c r="K310" s="10">
        <f>[1]SPX_20260512_MULT!J310</f>
        <v>5.2032351826513442E-3</v>
      </c>
      <c r="L310" s="10">
        <f>LN(F315/F310)</f>
        <v>-8.7183066016660073E-3</v>
      </c>
      <c r="M310" s="10">
        <f>[1]SPX_20260512_MULT!L310</f>
        <v>5.189745128849307E-3</v>
      </c>
      <c r="O310" s="4">
        <f>A315</f>
        <v>44781</v>
      </c>
      <c r="P310" s="10">
        <f>(F315-F310)/F310</f>
        <v>-8.6804123711341948E-3</v>
      </c>
      <c r="Q310" s="10" t="s">
        <v>24</v>
      </c>
      <c r="R310" s="10">
        <f>LN(F315/F310)</f>
        <v>-8.7183066016660073E-3</v>
      </c>
      <c r="S310" s="10" t="s">
        <v>24</v>
      </c>
      <c r="U310" s="4">
        <f>A371</f>
        <v>44860</v>
      </c>
      <c r="V310" s="10">
        <f>(F371-F366)/F366</f>
        <v>1.2545135118432927E-2</v>
      </c>
      <c r="W310" s="10" t="s">
        <v>24</v>
      </c>
      <c r="X310" s="10">
        <f>LN(F371/F366)</f>
        <v>1.2467096899740888E-2</v>
      </c>
      <c r="Y310" s="10" t="s">
        <v>24</v>
      </c>
      <c r="AA310" s="4">
        <f>A435</f>
        <v>44956</v>
      </c>
      <c r="AB310" s="10">
        <f>(F435-F430)/F430</f>
        <v>5.2895322939865734E-3</v>
      </c>
      <c r="AC310" s="10" t="s">
        <v>24</v>
      </c>
      <c r="AD310" s="10">
        <f>LN(F435/F430)</f>
        <v>5.2755918553674336E-3</v>
      </c>
      <c r="AE310" s="10" t="s">
        <v>24</v>
      </c>
    </row>
    <row r="311" spans="1:31" x14ac:dyDescent="0.35">
      <c r="A311" s="4">
        <v>44775</v>
      </c>
      <c r="B311" s="5">
        <v>34.58</v>
      </c>
      <c r="C311" s="5">
        <v>34.61</v>
      </c>
      <c r="D311" s="5">
        <v>34.369999999999997</v>
      </c>
      <c r="E311" s="5">
        <v>34.409999999999997</v>
      </c>
      <c r="F311" s="5">
        <v>33.802599999999998</v>
      </c>
      <c r="G311" s="7">
        <v>808273</v>
      </c>
      <c r="I311" s="4">
        <f>A316</f>
        <v>44782</v>
      </c>
      <c r="J311" s="10">
        <f>(F316-F311)/F311</f>
        <v>-4.3576529616065427E-3</v>
      </c>
      <c r="K311" s="10">
        <f>[1]SPX_20260512_MULT!J311</f>
        <v>7.6457707328618256E-3</v>
      </c>
      <c r="L311" s="10">
        <f>LN(F316/F311)</f>
        <v>-4.3671752044287526E-3</v>
      </c>
      <c r="M311" s="10">
        <f>[1]SPX_20260512_MULT!L311</f>
        <v>7.6166899636802904E-3</v>
      </c>
      <c r="O311" s="4">
        <f>A316</f>
        <v>44782</v>
      </c>
      <c r="P311" s="10">
        <f>(F316-F311)/F311</f>
        <v>-4.3576529616065427E-3</v>
      </c>
      <c r="Q311" s="10" t="s">
        <v>24</v>
      </c>
      <c r="R311" s="10">
        <f>LN(F316/F311)</f>
        <v>-4.3671752044287526E-3</v>
      </c>
      <c r="S311" s="10" t="s">
        <v>24</v>
      </c>
      <c r="U311" s="4">
        <f>A372</f>
        <v>44861</v>
      </c>
      <c r="V311" s="10">
        <f>(F372-F367)/F367</f>
        <v>1.9947918207912967E-2</v>
      </c>
      <c r="W311" s="10" t="s">
        <v>24</v>
      </c>
      <c r="X311" s="10">
        <f>LN(F372/F367)</f>
        <v>1.9751565412066421E-2</v>
      </c>
      <c r="Y311" s="10" t="s">
        <v>24</v>
      </c>
      <c r="AA311" s="4">
        <f>A436</f>
        <v>44957</v>
      </c>
      <c r="AB311" s="10">
        <f>(F436-F431)/F431</f>
        <v>5.292479108635232E-3</v>
      </c>
      <c r="AC311" s="10" t="s">
        <v>24</v>
      </c>
      <c r="AD311" s="10">
        <f>LN(F436/F431)</f>
        <v>5.2785231604641969E-3</v>
      </c>
      <c r="AE311" s="10" t="s">
        <v>24</v>
      </c>
    </row>
    <row r="312" spans="1:31" x14ac:dyDescent="0.35">
      <c r="A312" s="4">
        <v>44776</v>
      </c>
      <c r="B312" s="5">
        <v>34.36</v>
      </c>
      <c r="C312" s="5">
        <v>34.68</v>
      </c>
      <c r="D312" s="5">
        <v>34.200000000000003</v>
      </c>
      <c r="E312" s="5">
        <v>34.56</v>
      </c>
      <c r="F312" s="5">
        <v>33.950000000000003</v>
      </c>
      <c r="G312" s="7">
        <v>981344</v>
      </c>
      <c r="I312" s="4">
        <f>A317</f>
        <v>44783</v>
      </c>
      <c r="J312" s="10">
        <f>(F317-F312)/F312</f>
        <v>-5.7879234167894054E-3</v>
      </c>
      <c r="K312" s="10">
        <f>[1]SPX_20260512_MULT!J312</f>
        <v>1.3253441213077789E-2</v>
      </c>
      <c r="L312" s="10">
        <f>LN(F317/F312)</f>
        <v>-5.8047383593199083E-3</v>
      </c>
      <c r="M312" s="10">
        <f>[1]SPX_20260512_MULT!L312</f>
        <v>1.3166382733765976E-2</v>
      </c>
      <c r="O312" s="4">
        <f>A317</f>
        <v>44783</v>
      </c>
      <c r="P312" s="10">
        <f>(F317-F312)/F312</f>
        <v>-5.7879234167894054E-3</v>
      </c>
      <c r="Q312" s="10" t="s">
        <v>24</v>
      </c>
      <c r="R312" s="10">
        <f>LN(F317/F312)</f>
        <v>-5.8047383593199083E-3</v>
      </c>
      <c r="S312" s="10" t="s">
        <v>24</v>
      </c>
      <c r="U312" s="4">
        <f>A373</f>
        <v>44862</v>
      </c>
      <c r="V312" s="10">
        <f>(F373-F368)/F368</f>
        <v>1.4828221434773362E-2</v>
      </c>
      <c r="W312" s="10" t="s">
        <v>24</v>
      </c>
      <c r="X312" s="10">
        <f>LN(F373/F368)</f>
        <v>1.4719358205311225E-2</v>
      </c>
      <c r="Y312" s="10" t="s">
        <v>24</v>
      </c>
    </row>
    <row r="313" spans="1:31" x14ac:dyDescent="0.35">
      <c r="A313" s="4">
        <v>44777</v>
      </c>
      <c r="B313" s="5">
        <v>34.53</v>
      </c>
      <c r="C313" s="5">
        <v>34.67</v>
      </c>
      <c r="D313" s="5">
        <v>34.31</v>
      </c>
      <c r="E313" s="5">
        <v>34.57</v>
      </c>
      <c r="F313" s="5">
        <v>33.959800000000001</v>
      </c>
      <c r="G313" s="7">
        <v>1654964</v>
      </c>
      <c r="I313" s="4">
        <f>A318</f>
        <v>44784</v>
      </c>
      <c r="J313" s="10">
        <f>(F318-F313)/F313</f>
        <v>-8.1007544214041858E-3</v>
      </c>
      <c r="K313" s="10">
        <f>[1]SPX_20260512_MULT!J313</f>
        <v>1.3326324882496523E-2</v>
      </c>
      <c r="L313" s="10">
        <f>LN(F318/F313)</f>
        <v>-8.1337438125976373E-3</v>
      </c>
      <c r="M313" s="10">
        <f>[1]SPX_20260512_MULT!L313</f>
        <v>1.3238310491725054E-2</v>
      </c>
      <c r="O313" s="4">
        <f>A318</f>
        <v>44784</v>
      </c>
      <c r="P313" s="10">
        <f>(F318-F313)/F313</f>
        <v>-8.1007544214041858E-3</v>
      </c>
      <c r="Q313" s="10" t="s">
        <v>24</v>
      </c>
      <c r="R313" s="10">
        <f>LN(F318/F313)</f>
        <v>-8.1337438125976373E-3</v>
      </c>
      <c r="S313" s="10" t="s">
        <v>24</v>
      </c>
      <c r="U313" s="4">
        <f>A374</f>
        <v>44865</v>
      </c>
      <c r="V313" s="10">
        <f>(F374-F369)/F369</f>
        <v>5.7645109918733452E-4</v>
      </c>
      <c r="W313" s="10" t="s">
        <v>24</v>
      </c>
      <c r="X313" s="10">
        <f>LN(F374/F369)</f>
        <v>5.76285015075551E-4</v>
      </c>
      <c r="Y313" s="10" t="s">
        <v>24</v>
      </c>
    </row>
    <row r="314" spans="1:31" x14ac:dyDescent="0.35">
      <c r="A314" s="4">
        <v>44778</v>
      </c>
      <c r="B314" s="5">
        <v>34.44</v>
      </c>
      <c r="C314" s="5">
        <v>34.670099999999998</v>
      </c>
      <c r="D314" s="5">
        <v>34.414999999999999</v>
      </c>
      <c r="E314" s="5">
        <v>34.51</v>
      </c>
      <c r="F314" s="5">
        <v>33.9009</v>
      </c>
      <c r="G314" s="7">
        <v>872314</v>
      </c>
      <c r="I314" s="4">
        <f>A319</f>
        <v>44785</v>
      </c>
      <c r="J314" s="10">
        <f>(F319-F314)/F314</f>
        <v>-6.6664896802149523E-3</v>
      </c>
      <c r="K314" s="10">
        <f>[1]SPX_20260512_MULT!J314</f>
        <v>3.2558218864713537E-2</v>
      </c>
      <c r="L314" s="10">
        <f>LN(F319/F314)</f>
        <v>-6.6888099765322739E-3</v>
      </c>
      <c r="M314" s="10">
        <f>[1]SPX_20260512_MULT!L314</f>
        <v>3.2039430573052495E-2</v>
      </c>
      <c r="O314" s="4">
        <f>A319</f>
        <v>44785</v>
      </c>
      <c r="P314" s="10">
        <f>(F319-F314)/F314</f>
        <v>-6.6664896802149523E-3</v>
      </c>
      <c r="Q314" s="10" t="s">
        <v>24</v>
      </c>
      <c r="R314" s="10">
        <f>LN(F319/F314)</f>
        <v>-6.6888099765322739E-3</v>
      </c>
      <c r="S314" s="10" t="s">
        <v>24</v>
      </c>
      <c r="U314" s="4">
        <f>A375</f>
        <v>44866</v>
      </c>
      <c r="V314" s="10">
        <f>(F375-F370)/F370</f>
        <v>-2.0100502512563302E-3</v>
      </c>
      <c r="W314" s="10" t="s">
        <v>24</v>
      </c>
      <c r="X314" s="10">
        <f>LN(F375/F370)</f>
        <v>-2.0120731134202312E-3</v>
      </c>
      <c r="Y314" s="10" t="s">
        <v>24</v>
      </c>
    </row>
    <row r="315" spans="1:31" x14ac:dyDescent="0.35">
      <c r="A315" s="4">
        <v>44781</v>
      </c>
      <c r="B315" s="5">
        <v>34.5</v>
      </c>
      <c r="C315" s="5">
        <v>34.630000000000003</v>
      </c>
      <c r="D315" s="5">
        <v>34.26</v>
      </c>
      <c r="E315" s="5">
        <v>34.26</v>
      </c>
      <c r="F315" s="5">
        <v>33.655299999999997</v>
      </c>
      <c r="G315" s="7">
        <v>904565</v>
      </c>
      <c r="I315" s="4">
        <f>A320</f>
        <v>44788</v>
      </c>
      <c r="J315" s="10">
        <f>(F320-F315)/F315</f>
        <v>5.2532587735067016E-3</v>
      </c>
      <c r="K315" s="10">
        <f>[1]SPX_20260512_MULT!J315</f>
        <v>3.7941478192550865E-2</v>
      </c>
      <c r="L315" s="10">
        <f>LN(F320/F315)</f>
        <v>5.2395085442886154E-3</v>
      </c>
      <c r="M315" s="10">
        <f>[1]SPX_20260512_MULT!L315</f>
        <v>3.7239403763713236E-2</v>
      </c>
      <c r="O315" s="4">
        <f>A320</f>
        <v>44788</v>
      </c>
      <c r="P315" s="10">
        <f>(F320-F315)/F315</f>
        <v>5.2532587735067016E-3</v>
      </c>
      <c r="Q315" s="10" t="s">
        <v>24</v>
      </c>
      <c r="R315" s="10">
        <f>LN(F320/F315)</f>
        <v>5.2395085442886154E-3</v>
      </c>
      <c r="S315" s="10" t="s">
        <v>24</v>
      </c>
      <c r="U315" s="4">
        <f>A376</f>
        <v>44867</v>
      </c>
      <c r="V315" s="10">
        <f>(F376-F371)/F371</f>
        <v>-6.0509887350470547E-3</v>
      </c>
      <c r="W315" s="10" t="s">
        <v>24</v>
      </c>
      <c r="X315" s="10">
        <f>LN(F376/F371)</f>
        <v>-6.0693701554060406E-3</v>
      </c>
      <c r="Y315" s="10" t="s">
        <v>24</v>
      </c>
    </row>
    <row r="316" spans="1:31" x14ac:dyDescent="0.35">
      <c r="A316" s="4">
        <v>44782</v>
      </c>
      <c r="B316" s="5">
        <v>34.299999999999997</v>
      </c>
      <c r="C316" s="5">
        <v>34.43</v>
      </c>
      <c r="D316" s="5">
        <v>34.049999999999997</v>
      </c>
      <c r="E316" s="5">
        <v>34.26</v>
      </c>
      <c r="F316" s="5">
        <v>33.655299999999997</v>
      </c>
      <c r="G316" s="7">
        <v>744475</v>
      </c>
      <c r="I316" s="4">
        <f>A321</f>
        <v>44789</v>
      </c>
      <c r="J316" s="10">
        <f>(F321-F316)/F316</f>
        <v>5.5444461942102926E-3</v>
      </c>
      <c r="K316" s="10">
        <f>[1]SPX_20260512_MULT!J316</f>
        <v>4.4325365893487956E-2</v>
      </c>
      <c r="L316" s="10">
        <f>LN(F321/F316)</f>
        <v>5.5291323309276247E-3</v>
      </c>
      <c r="M316" s="10">
        <f>[1]SPX_20260512_MULT!L316</f>
        <v>4.3371094061372156E-2</v>
      </c>
      <c r="O316" s="4">
        <f>A321</f>
        <v>44789</v>
      </c>
      <c r="P316" s="10">
        <f>(F321-F316)/F316</f>
        <v>5.5444461942102926E-3</v>
      </c>
      <c r="Q316" s="10" t="s">
        <v>24</v>
      </c>
      <c r="R316" s="10">
        <f>LN(F321/F316)</f>
        <v>5.5291323309276247E-3</v>
      </c>
      <c r="S316" s="10" t="s">
        <v>24</v>
      </c>
      <c r="U316" s="4">
        <f>A377</f>
        <v>44868</v>
      </c>
      <c r="V316" s="10">
        <f>(F377-F372)/F372</f>
        <v>-1.6108114694882925E-2</v>
      </c>
      <c r="W316" s="10" t="s">
        <v>24</v>
      </c>
      <c r="X316" s="10">
        <f>LN(F377/F372)</f>
        <v>-1.6239260623727571E-2</v>
      </c>
      <c r="Y316" s="10" t="s">
        <v>24</v>
      </c>
    </row>
    <row r="317" spans="1:31" x14ac:dyDescent="0.35">
      <c r="A317" s="4">
        <v>44783</v>
      </c>
      <c r="B317" s="5">
        <v>34.340000000000003</v>
      </c>
      <c r="C317" s="5">
        <v>34.6</v>
      </c>
      <c r="D317" s="5">
        <v>34.225000000000001</v>
      </c>
      <c r="E317" s="5">
        <v>34.36</v>
      </c>
      <c r="F317" s="5">
        <v>33.753500000000003</v>
      </c>
      <c r="G317" s="7">
        <v>956030</v>
      </c>
      <c r="I317" s="4">
        <f>A322</f>
        <v>44790</v>
      </c>
      <c r="J317" s="10">
        <f>(F322-F317)/F317</f>
        <v>5.237975321077816E-3</v>
      </c>
      <c r="K317" s="10">
        <f>[1]SPX_20260512_MULT!J317</f>
        <v>1.5153482217000297E-2</v>
      </c>
      <c r="L317" s="10">
        <f>LN(F322/F317)</f>
        <v>5.2243048446453909E-3</v>
      </c>
      <c r="M317" s="10">
        <f>[1]SPX_20260512_MULT!L317</f>
        <v>1.503981506896197E-2</v>
      </c>
      <c r="O317" s="4">
        <f>A322</f>
        <v>44790</v>
      </c>
      <c r="P317" s="10">
        <f>(F322-F317)/F317</f>
        <v>5.237975321077816E-3</v>
      </c>
      <c r="Q317" s="10" t="s">
        <v>24</v>
      </c>
      <c r="R317" s="10">
        <f>LN(F322/F317)</f>
        <v>5.2243048446453909E-3</v>
      </c>
      <c r="S317" s="10" t="s">
        <v>24</v>
      </c>
      <c r="U317" s="4">
        <f>A378</f>
        <v>44869</v>
      </c>
      <c r="V317" s="10">
        <f>(F378-F373)/F373</f>
        <v>-1.0602412424593602E-2</v>
      </c>
      <c r="W317" s="10" t="s">
        <v>24</v>
      </c>
      <c r="X317" s="10">
        <f>LN(F378/F373)</f>
        <v>-1.0659018461759744E-2</v>
      </c>
      <c r="Y317" s="10" t="s">
        <v>24</v>
      </c>
    </row>
    <row r="318" spans="1:31" x14ac:dyDescent="0.35">
      <c r="A318" s="4">
        <v>44784</v>
      </c>
      <c r="B318" s="5">
        <v>34.4</v>
      </c>
      <c r="C318" s="5">
        <v>34.5</v>
      </c>
      <c r="D318" s="5">
        <v>34.24</v>
      </c>
      <c r="E318" s="5">
        <v>34.29</v>
      </c>
      <c r="F318" s="5">
        <v>33.684699999999999</v>
      </c>
      <c r="G318" s="7">
        <v>806860</v>
      </c>
      <c r="I318" s="4">
        <f>A323</f>
        <v>44791</v>
      </c>
      <c r="J318" s="10">
        <f>(F323-F318)/F318</f>
        <v>6.4183442334353764E-3</v>
      </c>
      <c r="K318" s="10">
        <f>[1]SPX_20260512_MULT!J318</f>
        <v>1.8175729154534827E-2</v>
      </c>
      <c r="L318" s="10">
        <f>LN(F323/F318)</f>
        <v>6.3978343748616762E-3</v>
      </c>
      <c r="M318" s="10">
        <f>[1]SPX_20260512_MULT!L318</f>
        <v>1.8012525190142962E-2</v>
      </c>
      <c r="O318" s="4">
        <f>A323</f>
        <v>44791</v>
      </c>
      <c r="P318" s="10">
        <f>(F323-F318)/F318</f>
        <v>6.4183442334353764E-3</v>
      </c>
      <c r="Q318" s="10" t="s">
        <v>24</v>
      </c>
      <c r="R318" s="10">
        <f>LN(F323/F318)</f>
        <v>6.3978343748616762E-3</v>
      </c>
      <c r="S318" s="10" t="s">
        <v>24</v>
      </c>
      <c r="U318" s="4">
        <f>A379</f>
        <v>44872</v>
      </c>
      <c r="V318" s="10">
        <f>(F379-F374)/F374</f>
        <v>-1.8171025870070551E-2</v>
      </c>
      <c r="W318" s="10" t="s">
        <v>24</v>
      </c>
      <c r="X318" s="10">
        <f>LN(F379/F374)</f>
        <v>-1.8338146559237427E-2</v>
      </c>
      <c r="Y318" s="10" t="s">
        <v>24</v>
      </c>
    </row>
    <row r="319" spans="1:31" x14ac:dyDescent="0.35">
      <c r="A319" s="4">
        <v>44785</v>
      </c>
      <c r="B319" s="5">
        <v>34.32</v>
      </c>
      <c r="C319" s="5">
        <v>34.35</v>
      </c>
      <c r="D319" s="5">
        <v>34.034999999999997</v>
      </c>
      <c r="E319" s="5">
        <v>34.28</v>
      </c>
      <c r="F319" s="5">
        <v>33.674900000000001</v>
      </c>
      <c r="G319" s="7">
        <v>676657</v>
      </c>
      <c r="I319" s="4">
        <f>A324</f>
        <v>44792</v>
      </c>
      <c r="J319" s="10">
        <f>(F324-F319)/F319</f>
        <v>2.0430647158564976E-3</v>
      </c>
      <c r="K319" s="10">
        <f>[1]SPX_20260512_MULT!J319</f>
        <v>-1.2071983740569642E-2</v>
      </c>
      <c r="L319" s="10">
        <f>LN(F324/F319)</f>
        <v>2.0409804974524728E-3</v>
      </c>
      <c r="M319" s="10">
        <f>[1]SPX_20260512_MULT!L319</f>
        <v>-1.214544192555872E-2</v>
      </c>
      <c r="O319" s="4">
        <f>A324</f>
        <v>44792</v>
      </c>
      <c r="P319" s="10">
        <f>(F324-F319)/F319</f>
        <v>2.0430647158564976E-3</v>
      </c>
      <c r="Q319" s="10" t="s">
        <v>24</v>
      </c>
      <c r="R319" s="10">
        <f>LN(F324/F319)</f>
        <v>2.0409804974524728E-3</v>
      </c>
      <c r="S319" s="10" t="s">
        <v>24</v>
      </c>
      <c r="U319" s="4">
        <f>A380</f>
        <v>44873</v>
      </c>
      <c r="V319" s="10">
        <f>(F380-F375)/F375</f>
        <v>-2.6755008401751563E-2</v>
      </c>
      <c r="W319" s="10" t="s">
        <v>24</v>
      </c>
      <c r="X319" s="10">
        <f>LN(F380/F375)</f>
        <v>-2.7119438563638121E-2</v>
      </c>
      <c r="Y319" s="10" t="s">
        <v>24</v>
      </c>
    </row>
    <row r="320" spans="1:31" x14ac:dyDescent="0.35">
      <c r="A320" s="4">
        <v>44788</v>
      </c>
      <c r="B320" s="5">
        <v>34.26</v>
      </c>
      <c r="C320" s="5">
        <v>34.49</v>
      </c>
      <c r="D320" s="5">
        <v>34.130000000000003</v>
      </c>
      <c r="E320" s="5">
        <v>34.44</v>
      </c>
      <c r="F320" s="5">
        <v>33.832099999999997</v>
      </c>
      <c r="G320" s="7">
        <v>592591</v>
      </c>
      <c r="I320" s="4">
        <f>A325</f>
        <v>44795</v>
      </c>
      <c r="J320" s="10">
        <f>(F325-F320)/F320</f>
        <v>-1.0744234026264845E-2</v>
      </c>
      <c r="K320" s="10">
        <f>[1]SPX_20260512_MULT!J320</f>
        <v>-3.7036237194128123E-2</v>
      </c>
      <c r="L320" s="10">
        <f>LN(F325/F320)</f>
        <v>-1.0802370102065802E-2</v>
      </c>
      <c r="M320" s="10">
        <f>[1]SPX_20260512_MULT!L320</f>
        <v>-3.7739497377094214E-2</v>
      </c>
      <c r="O320" s="4">
        <f>A325</f>
        <v>44795</v>
      </c>
      <c r="P320" s="10">
        <f>(F325-F320)/F320</f>
        <v>-1.0744234026264845E-2</v>
      </c>
      <c r="Q320" s="10" t="s">
        <v>24</v>
      </c>
      <c r="R320" s="10">
        <f>LN(F325/F320)</f>
        <v>-1.0802370102065802E-2</v>
      </c>
      <c r="S320" s="10" t="s">
        <v>24</v>
      </c>
      <c r="U320" s="4">
        <f>A381</f>
        <v>44874</v>
      </c>
      <c r="V320" s="10">
        <f>(F381-F376)/F376</f>
        <v>-2.1447744697275374E-2</v>
      </c>
      <c r="W320" s="10" t="s">
        <v>24</v>
      </c>
      <c r="X320" s="10">
        <f>LN(F381/F376)</f>
        <v>-2.1681090094430415E-2</v>
      </c>
      <c r="Y320" s="10" t="s">
        <v>24</v>
      </c>
    </row>
    <row r="321" spans="1:25" x14ac:dyDescent="0.35">
      <c r="A321" s="4">
        <v>44789</v>
      </c>
      <c r="B321" s="5">
        <v>34.4</v>
      </c>
      <c r="C321" s="5">
        <v>34.51</v>
      </c>
      <c r="D321" s="5">
        <v>34.25</v>
      </c>
      <c r="E321" s="5">
        <v>34.450000000000003</v>
      </c>
      <c r="F321" s="5">
        <v>33.841900000000003</v>
      </c>
      <c r="G321" s="7">
        <v>523640</v>
      </c>
      <c r="I321" s="4">
        <f>A326</f>
        <v>44796</v>
      </c>
      <c r="J321" s="10">
        <f>(F326-F321)/F321</f>
        <v>-1.5965415653376492E-2</v>
      </c>
      <c r="K321" s="10">
        <f>[1]SPX_20260512_MULT!J321</f>
        <v>-4.0990010174207614E-2</v>
      </c>
      <c r="L321" s="10">
        <f>LN(F326/F321)</f>
        <v>-1.609423585379113E-2</v>
      </c>
      <c r="M321" s="10">
        <f>[1]SPX_20260512_MULT!L321</f>
        <v>-4.1853787233462961E-2</v>
      </c>
      <c r="O321" s="4">
        <f>A326</f>
        <v>44796</v>
      </c>
      <c r="P321" s="10">
        <f>(F326-F321)/F321</f>
        <v>-1.5965415653376492E-2</v>
      </c>
      <c r="Q321" s="10" t="s">
        <v>24</v>
      </c>
      <c r="R321" s="10">
        <f>LN(F326/F321)</f>
        <v>-1.609423585379113E-2</v>
      </c>
      <c r="S321" s="10" t="s">
        <v>24</v>
      </c>
      <c r="U321" s="4">
        <f>A382</f>
        <v>44875</v>
      </c>
      <c r="V321" s="10">
        <f>(F382-F377)/F377</f>
        <v>-4.3848914392884252E-3</v>
      </c>
      <c r="W321" s="10" t="s">
        <v>24</v>
      </c>
      <c r="X321" s="10">
        <f>LN(F382/F377)</f>
        <v>-4.3945332716711803E-3</v>
      </c>
      <c r="Y321" s="10" t="s">
        <v>24</v>
      </c>
    </row>
    <row r="322" spans="1:25" x14ac:dyDescent="0.35">
      <c r="A322" s="4">
        <v>44790</v>
      </c>
      <c r="B322" s="5">
        <v>34.42</v>
      </c>
      <c r="C322" s="5">
        <v>34.54</v>
      </c>
      <c r="D322" s="5">
        <v>34.295000000000002</v>
      </c>
      <c r="E322" s="5">
        <v>34.54</v>
      </c>
      <c r="F322" s="5">
        <v>33.930300000000003</v>
      </c>
      <c r="G322" s="7">
        <v>572694</v>
      </c>
      <c r="I322" s="4">
        <f>A327</f>
        <v>44797</v>
      </c>
      <c r="J322" s="10">
        <f>(F327-F322)/F322</f>
        <v>-1.476556352286908E-2</v>
      </c>
      <c r="K322" s="10">
        <f>[1]SPX_20260512_MULT!J322</f>
        <v>-3.1181271115852807E-2</v>
      </c>
      <c r="L322" s="10">
        <f>LN(F327/F322)</f>
        <v>-1.4875659553352448E-2</v>
      </c>
      <c r="M322" s="10">
        <f>[1]SPX_20260512_MULT!L322</f>
        <v>-3.1677754886198665E-2</v>
      </c>
      <c r="O322" s="4">
        <f>A327</f>
        <v>44797</v>
      </c>
      <c r="P322" s="10">
        <f>(F327-F322)/F322</f>
        <v>-1.476556352286908E-2</v>
      </c>
      <c r="Q322" s="10" t="s">
        <v>24</v>
      </c>
      <c r="R322" s="10">
        <f>LN(F327/F322)</f>
        <v>-1.4875659553352448E-2</v>
      </c>
      <c r="S322" s="10" t="s">
        <v>24</v>
      </c>
      <c r="U322" s="4">
        <f>A383</f>
        <v>44876</v>
      </c>
      <c r="V322" s="10">
        <f>(F383-F378)/F378</f>
        <v>-1.1002334271131972E-2</v>
      </c>
      <c r="W322" s="10" t="s">
        <v>24</v>
      </c>
      <c r="X322" s="10">
        <f>LN(F383/F378)</f>
        <v>-1.1063307595912977E-2</v>
      </c>
      <c r="Y322" s="10" t="s">
        <v>24</v>
      </c>
    </row>
    <row r="323" spans="1:25" x14ac:dyDescent="0.35">
      <c r="A323" s="4">
        <v>44791</v>
      </c>
      <c r="B323" s="5">
        <v>34.520000000000003</v>
      </c>
      <c r="C323" s="5">
        <v>34.594999999999999</v>
      </c>
      <c r="D323" s="5">
        <v>34.450000000000003</v>
      </c>
      <c r="E323" s="5">
        <v>34.51</v>
      </c>
      <c r="F323" s="5">
        <v>33.9009</v>
      </c>
      <c r="G323" s="7">
        <v>780630</v>
      </c>
      <c r="I323" s="4">
        <f>A328</f>
        <v>44798</v>
      </c>
      <c r="J323" s="10">
        <f>(F328-F323)/F323</f>
        <v>-8.9850121973163149E-3</v>
      </c>
      <c r="K323" s="10">
        <f>[1]SPX_20260512_MULT!J323</f>
        <v>-1.9753788990284727E-2</v>
      </c>
      <c r="L323" s="10">
        <f>LN(F328/F323)</f>
        <v>-9.0256208485691384E-3</v>
      </c>
      <c r="M323" s="10">
        <f>[1]SPX_20260512_MULT!L323</f>
        <v>-1.9951503147729747E-2</v>
      </c>
      <c r="O323" s="4">
        <f>A328</f>
        <v>44798</v>
      </c>
      <c r="P323" s="10">
        <f>(F328-F323)/F323</f>
        <v>-8.9850121973163149E-3</v>
      </c>
      <c r="Q323" s="10" t="s">
        <v>24</v>
      </c>
      <c r="R323" s="10">
        <f>LN(F328/F323)</f>
        <v>-9.0256208485691384E-3</v>
      </c>
      <c r="S323" s="10" t="s">
        <v>24</v>
      </c>
      <c r="U323" s="4">
        <f>A384</f>
        <v>44879</v>
      </c>
      <c r="V323" s="10">
        <f>(F384-F379)/F379</f>
        <v>-1.466953537580738E-3</v>
      </c>
      <c r="W323" s="10" t="s">
        <v>24</v>
      </c>
      <c r="X323" s="10">
        <f>LN(F384/F379)</f>
        <v>-1.4680305673520793E-3</v>
      </c>
      <c r="Y323" s="10" t="s">
        <v>24</v>
      </c>
    </row>
    <row r="324" spans="1:25" x14ac:dyDescent="0.35">
      <c r="A324" s="4">
        <v>44792</v>
      </c>
      <c r="B324" s="5">
        <v>34.479999999999997</v>
      </c>
      <c r="C324" s="5">
        <v>34.54</v>
      </c>
      <c r="D324" s="5">
        <v>34.32</v>
      </c>
      <c r="E324" s="5">
        <v>34.35</v>
      </c>
      <c r="F324" s="5">
        <v>33.743699999999997</v>
      </c>
      <c r="G324" s="7">
        <v>717631</v>
      </c>
      <c r="I324" s="4">
        <f>A329</f>
        <v>44799</v>
      </c>
      <c r="J324" s="10">
        <f>(F329-F324)/F324</f>
        <v>-9.8981439498334826E-3</v>
      </c>
      <c r="K324" s="10">
        <f>[1]SPX_20260512_MULT!J324</f>
        <v>-4.0397518730134578E-2</v>
      </c>
      <c r="L324" s="10">
        <f>LN(F329/F324)</f>
        <v>-9.9474562466315627E-3</v>
      </c>
      <c r="M324" s="10">
        <f>[1]SPX_20260512_MULT!L324</f>
        <v>-4.1236162286441724E-2</v>
      </c>
      <c r="O324" s="4">
        <f>A329</f>
        <v>44799</v>
      </c>
      <c r="P324" s="10">
        <f>(F329-F324)/F324</f>
        <v>-9.8981439498334826E-3</v>
      </c>
      <c r="Q324" s="10" t="s">
        <v>24</v>
      </c>
      <c r="R324" s="10">
        <f>LN(F329/F324)</f>
        <v>-9.9474562466315627E-3</v>
      </c>
      <c r="S324" s="10" t="s">
        <v>24</v>
      </c>
      <c r="U324" s="4">
        <f>A385</f>
        <v>44880</v>
      </c>
      <c r="V324" s="10">
        <f>(F385-F380)/F380</f>
        <v>1.4191058947016739E-2</v>
      </c>
      <c r="W324" s="10" t="s">
        <v>24</v>
      </c>
      <c r="X324" s="10">
        <f>LN(F385/F380)</f>
        <v>1.4091308472259119E-2</v>
      </c>
      <c r="Y324" s="10" t="s">
        <v>24</v>
      </c>
    </row>
    <row r="325" spans="1:25" x14ac:dyDescent="0.35">
      <c r="A325" s="4">
        <v>44795</v>
      </c>
      <c r="B325" s="5">
        <v>34.32</v>
      </c>
      <c r="C325" s="5">
        <v>34.380000000000003</v>
      </c>
      <c r="D325" s="5">
        <v>34.06</v>
      </c>
      <c r="E325" s="5">
        <v>34.07</v>
      </c>
      <c r="F325" s="5">
        <v>33.468600000000002</v>
      </c>
      <c r="G325" s="7">
        <v>601518</v>
      </c>
      <c r="I325" s="4">
        <f>A330</f>
        <v>44802</v>
      </c>
      <c r="J325" s="10">
        <f>(F330-F325)/F325</f>
        <v>2.0556581392707184E-3</v>
      </c>
      <c r="K325" s="10">
        <f>[1]SPX_20260512_MULT!J325</f>
        <v>-2.5949819794160049E-2</v>
      </c>
      <c r="L325" s="10">
        <f>LN(F330/F325)</f>
        <v>2.0535481651734857E-3</v>
      </c>
      <c r="M325" s="10">
        <f>[1]SPX_20260512_MULT!L325</f>
        <v>-2.6292456948175509E-2</v>
      </c>
      <c r="O325" s="4">
        <f>A330</f>
        <v>44802</v>
      </c>
      <c r="P325" s="10">
        <f>(F330-F325)/F325</f>
        <v>2.0556581392707184E-3</v>
      </c>
      <c r="Q325" s="10" t="s">
        <v>24</v>
      </c>
      <c r="R325" s="10">
        <f>LN(F330/F325)</f>
        <v>2.0535481651734857E-3</v>
      </c>
      <c r="S325" s="10" t="s">
        <v>24</v>
      </c>
      <c r="U325" s="4">
        <f>A386</f>
        <v>44881</v>
      </c>
      <c r="V325" s="10">
        <f>(F386-F381)/F381</f>
        <v>1.6587033368294386E-2</v>
      </c>
      <c r="W325" s="10" t="s">
        <v>24</v>
      </c>
      <c r="X325" s="10">
        <f>LN(F386/F381)</f>
        <v>1.6450971048961094E-2</v>
      </c>
      <c r="Y325" s="10" t="s">
        <v>24</v>
      </c>
    </row>
    <row r="326" spans="1:25" x14ac:dyDescent="0.35">
      <c r="A326" s="4">
        <v>44796</v>
      </c>
      <c r="B326" s="5">
        <v>34.049999999999997</v>
      </c>
      <c r="C326" s="5">
        <v>34.14</v>
      </c>
      <c r="D326" s="5">
        <v>33.85</v>
      </c>
      <c r="E326" s="5">
        <v>33.9</v>
      </c>
      <c r="F326" s="5">
        <v>33.301600000000001</v>
      </c>
      <c r="G326" s="7">
        <v>689316</v>
      </c>
      <c r="I326" s="4">
        <f>A331</f>
        <v>44803</v>
      </c>
      <c r="J326" s="10">
        <f>(F331-F326)/F326</f>
        <v>2.360246955101303E-3</v>
      </c>
      <c r="K326" s="10">
        <f>[1]SPX_20260512_MULT!J326</f>
        <v>-3.4531223887248497E-2</v>
      </c>
      <c r="L326" s="10">
        <f>LN(F331/F326)</f>
        <v>2.3574659473073792E-3</v>
      </c>
      <c r="M326" s="10">
        <f>[1]SPX_20260512_MULT!L326</f>
        <v>-3.5141517240075894E-2</v>
      </c>
      <c r="O326" s="4">
        <f>A331</f>
        <v>44803</v>
      </c>
      <c r="P326" s="10">
        <f>(F331-F326)/F326</f>
        <v>2.360246955101303E-3</v>
      </c>
      <c r="Q326" s="10" t="s">
        <v>24</v>
      </c>
      <c r="R326" s="10">
        <f>LN(F331/F326)</f>
        <v>2.3574659473073792E-3</v>
      </c>
      <c r="S326" s="10" t="s">
        <v>24</v>
      </c>
      <c r="U326" s="4">
        <f>A387</f>
        <v>44882</v>
      </c>
      <c r="V326" s="10">
        <f>(F387-F382)/F382</f>
        <v>1.0863899156478205E-2</v>
      </c>
      <c r="W326" s="10" t="s">
        <v>24</v>
      </c>
      <c r="X326" s="10">
        <f>LN(F387/F382)</f>
        <v>1.0805310952979885E-2</v>
      </c>
      <c r="Y326" s="10" t="s">
        <v>24</v>
      </c>
    </row>
    <row r="327" spans="1:25" x14ac:dyDescent="0.35">
      <c r="A327" s="4">
        <v>44797</v>
      </c>
      <c r="B327" s="5">
        <v>33.93</v>
      </c>
      <c r="C327" s="5">
        <v>34.130000000000003</v>
      </c>
      <c r="D327" s="5">
        <v>33.9</v>
      </c>
      <c r="E327" s="5">
        <v>34.03</v>
      </c>
      <c r="F327" s="5">
        <v>33.429299999999998</v>
      </c>
      <c r="G327" s="7">
        <v>777431</v>
      </c>
      <c r="I327" s="4">
        <f>A332</f>
        <v>44804</v>
      </c>
      <c r="J327" s="10">
        <f>(F332-F327)/F327</f>
        <v>-5.2887736207458749E-3</v>
      </c>
      <c r="K327" s="10">
        <f>[1]SPX_20260512_MULT!J327</f>
        <v>-4.4863636473409636E-2</v>
      </c>
      <c r="L327" s="10">
        <f>LN(F332/F327)</f>
        <v>-5.3028086913639982E-3</v>
      </c>
      <c r="M327" s="10">
        <f>[1]SPX_20260512_MULT!L327</f>
        <v>-4.5901159661711544E-2</v>
      </c>
      <c r="O327" s="4">
        <f>A332</f>
        <v>44804</v>
      </c>
      <c r="P327" s="10">
        <f>(F332-F327)/F327</f>
        <v>-5.2887736207458749E-3</v>
      </c>
      <c r="Q327" s="10" t="s">
        <v>24</v>
      </c>
      <c r="R327" s="10">
        <f>LN(F332/F327)</f>
        <v>-5.3028086913639982E-3</v>
      </c>
      <c r="S327" s="10" t="s">
        <v>24</v>
      </c>
      <c r="U327" s="4">
        <f>A388</f>
        <v>44883</v>
      </c>
      <c r="V327" s="10">
        <f>(F388-F383)/F383</f>
        <v>1.6105162100288051E-2</v>
      </c>
      <c r="W327" s="10" t="s">
        <v>24</v>
      </c>
      <c r="X327" s="10">
        <f>LN(F388/F383)</f>
        <v>1.5976849804133889E-2</v>
      </c>
      <c r="Y327" s="10" t="s">
        <v>24</v>
      </c>
    </row>
    <row r="328" spans="1:25" x14ac:dyDescent="0.35">
      <c r="A328" s="4">
        <v>44798</v>
      </c>
      <c r="B328" s="5">
        <v>34.049999999999997</v>
      </c>
      <c r="C328" s="5">
        <v>34.36</v>
      </c>
      <c r="D328" s="5">
        <v>33.99</v>
      </c>
      <c r="E328" s="5">
        <v>34.200000000000003</v>
      </c>
      <c r="F328" s="5">
        <v>33.596299999999999</v>
      </c>
      <c r="G328" s="7">
        <v>479508</v>
      </c>
      <c r="I328" s="4">
        <f>A333</f>
        <v>44805</v>
      </c>
      <c r="J328" s="10">
        <f>(F333-F328)/F328</f>
        <v>-1.1111342618085933E-2</v>
      </c>
      <c r="K328" s="10">
        <f>[1]SPX_20260512_MULT!J328</f>
        <v>-5.5313969228934411E-2</v>
      </c>
      <c r="L328" s="10">
        <f>LN(F333/F328)</f>
        <v>-1.1173534706329369E-2</v>
      </c>
      <c r="M328" s="10">
        <f>[1]SPX_20260512_MULT!L328</f>
        <v>-5.6902649263485927E-2</v>
      </c>
      <c r="O328" s="4">
        <f>A333</f>
        <v>44805</v>
      </c>
      <c r="P328" s="10">
        <f>(F333-F328)/F328</f>
        <v>-1.1111342618085933E-2</v>
      </c>
      <c r="Q328" s="10" t="s">
        <v>24</v>
      </c>
      <c r="R328" s="10">
        <f>LN(F333/F328)</f>
        <v>-1.1173534706329369E-2</v>
      </c>
      <c r="S328" s="10" t="s">
        <v>24</v>
      </c>
      <c r="U328" s="4">
        <f>A389</f>
        <v>44886</v>
      </c>
      <c r="V328" s="10">
        <f>(F389-F384)/F384</f>
        <v>2.4710704311462887E-2</v>
      </c>
      <c r="W328" s="10" t="s">
        <v>24</v>
      </c>
      <c r="X328" s="10">
        <f>LN(F389/F384)</f>
        <v>2.4410333057118826E-2</v>
      </c>
      <c r="Y328" s="10" t="s">
        <v>24</v>
      </c>
    </row>
    <row r="329" spans="1:25" x14ac:dyDescent="0.35">
      <c r="A329" s="4">
        <v>44799</v>
      </c>
      <c r="B329" s="5">
        <v>34.15</v>
      </c>
      <c r="C329" s="5">
        <v>34.229999999999997</v>
      </c>
      <c r="D329" s="5">
        <v>33.965000000000003</v>
      </c>
      <c r="E329" s="5">
        <v>34.01</v>
      </c>
      <c r="F329" s="5">
        <v>33.409700000000001</v>
      </c>
      <c r="G329" s="7">
        <v>389309</v>
      </c>
      <c r="I329" s="4">
        <f>A334</f>
        <v>44806</v>
      </c>
      <c r="J329" s="10">
        <f>(F334-F329)/F329</f>
        <v>-3.5289152551504139E-3</v>
      </c>
      <c r="K329" s="10">
        <f>[1]SPX_20260512_MULT!J329</f>
        <v>-3.2876067311604869E-2</v>
      </c>
      <c r="L329" s="10">
        <f>LN(F334/F329)</f>
        <v>-3.5351565642829544E-3</v>
      </c>
      <c r="M329" s="10">
        <f>[1]SPX_20260512_MULT!L329</f>
        <v>-3.3428629705325855E-2</v>
      </c>
      <c r="O329" s="4">
        <f>A334</f>
        <v>44806</v>
      </c>
      <c r="P329" s="10">
        <f>(F334-F329)/F329</f>
        <v>-3.5289152551504139E-3</v>
      </c>
      <c r="Q329" s="10" t="s">
        <v>24</v>
      </c>
      <c r="R329" s="10">
        <f>LN(F334/F329)</f>
        <v>-3.5351565642829544E-3</v>
      </c>
      <c r="S329" s="10" t="s">
        <v>24</v>
      </c>
      <c r="U329" s="4">
        <f>A390</f>
        <v>44887</v>
      </c>
      <c r="V329" s="10">
        <f>(F390-F385)/F385</f>
        <v>2.2148651469667345E-2</v>
      </c>
      <c r="W329" s="10" t="s">
        <v>24</v>
      </c>
      <c r="X329" s="10">
        <f>LN(F390/F385)</f>
        <v>2.1906932740341729E-2</v>
      </c>
      <c r="Y329" s="10" t="s">
        <v>24</v>
      </c>
    </row>
    <row r="330" spans="1:25" x14ac:dyDescent="0.35">
      <c r="A330" s="4">
        <v>44802</v>
      </c>
      <c r="B330" s="5">
        <v>34</v>
      </c>
      <c r="C330" s="5">
        <v>34.159999999999997</v>
      </c>
      <c r="D330" s="5">
        <v>33.950000000000003</v>
      </c>
      <c r="E330" s="5">
        <v>34.14</v>
      </c>
      <c r="F330" s="5">
        <v>33.537399999999998</v>
      </c>
      <c r="G330" s="7">
        <v>564074</v>
      </c>
      <c r="I330" s="4">
        <f>A335</f>
        <v>44810</v>
      </c>
      <c r="J330" s="10">
        <f>(F335-F331)/F331</f>
        <v>-1.4709318697911577E-3</v>
      </c>
      <c r="K330" s="10">
        <f>[1]SPX_20260512_MULT!J330</f>
        <v>-1.9560178707331899E-2</v>
      </c>
      <c r="L330" s="10">
        <f>LN(F335/F331)</f>
        <v>-1.4720147521016442E-3</v>
      </c>
      <c r="M330" s="10">
        <f>[1]SPX_20260512_MULT!L330</f>
        <v>-1.9754010759461281E-2</v>
      </c>
      <c r="O330" s="4">
        <f>A335</f>
        <v>44810</v>
      </c>
      <c r="P330" s="10">
        <f>(F335-F331)/F331</f>
        <v>-1.4709318697911577E-3</v>
      </c>
      <c r="Q330" s="10" t="s">
        <v>24</v>
      </c>
      <c r="R330" s="10">
        <f>LN(F335/F331)</f>
        <v>-1.4720147521016442E-3</v>
      </c>
      <c r="S330" s="10" t="s">
        <v>24</v>
      </c>
      <c r="U330" s="4">
        <f>A391</f>
        <v>44888</v>
      </c>
      <c r="V330" s="10">
        <f>(F391-F386)/F386</f>
        <v>2.3600129331883279E-2</v>
      </c>
      <c r="W330" s="10" t="s">
        <v>24</v>
      </c>
      <c r="X330" s="10">
        <f>LN(F391/F386)</f>
        <v>2.332595165351144E-2</v>
      </c>
      <c r="Y330" s="10" t="s">
        <v>24</v>
      </c>
    </row>
    <row r="331" spans="1:25" x14ac:dyDescent="0.35">
      <c r="A331" s="4">
        <v>44803</v>
      </c>
      <c r="B331" s="5">
        <v>34.06</v>
      </c>
      <c r="C331" s="5">
        <v>34.1</v>
      </c>
      <c r="D331" s="5">
        <v>33.92</v>
      </c>
      <c r="E331" s="5">
        <v>33.979999999999997</v>
      </c>
      <c r="F331" s="5">
        <v>33.380200000000002</v>
      </c>
      <c r="G331" s="7">
        <v>610348</v>
      </c>
      <c r="I331" s="4">
        <f>A336</f>
        <v>44811</v>
      </c>
      <c r="J331" s="10">
        <f>(F336-F332)/F332</f>
        <v>1.5658973009548306E-2</v>
      </c>
      <c r="K331" s="10">
        <f>[1]SPX_20260512_MULT!J331</f>
        <v>6.2882680151706933E-3</v>
      </c>
      <c r="L331" s="10">
        <f>LN(F336/F332)</f>
        <v>1.5537636324377702E-2</v>
      </c>
      <c r="M331" s="10">
        <f>[1]SPX_20260512_MULT!L331</f>
        <v>6.2685793531371469E-3</v>
      </c>
      <c r="O331" s="4">
        <f>A336</f>
        <v>44811</v>
      </c>
      <c r="P331" s="10">
        <f>(F336-F332)/F332</f>
        <v>1.5658973009548306E-2</v>
      </c>
      <c r="Q331" s="10" t="s">
        <v>24</v>
      </c>
      <c r="R331" s="10">
        <f>LN(F336/F332)</f>
        <v>1.5537636324377702E-2</v>
      </c>
      <c r="S331" s="10" t="s">
        <v>24</v>
      </c>
      <c r="U331" s="4">
        <f>A392</f>
        <v>44890</v>
      </c>
      <c r="V331" s="10">
        <f>(F392-F388)/F388</f>
        <v>1.1526933486831854E-2</v>
      </c>
      <c r="W331" s="10" t="s">
        <v>24</v>
      </c>
      <c r="X331" s="10">
        <f>LN(F392/F388)</f>
        <v>1.146100454435363E-2</v>
      </c>
      <c r="Y331" s="10" t="s">
        <v>24</v>
      </c>
    </row>
    <row r="332" spans="1:25" x14ac:dyDescent="0.35">
      <c r="A332" s="4">
        <v>44804</v>
      </c>
      <c r="B332" s="5">
        <v>33.979999999999997</v>
      </c>
      <c r="C332" s="5">
        <v>33.99</v>
      </c>
      <c r="D332" s="5">
        <v>33.18</v>
      </c>
      <c r="E332" s="5">
        <v>33.85</v>
      </c>
      <c r="F332" s="5">
        <v>33.252499999999998</v>
      </c>
      <c r="G332" s="7">
        <v>1386680</v>
      </c>
      <c r="I332" s="4">
        <f>A337</f>
        <v>44812</v>
      </c>
      <c r="J332" s="10">
        <f>(F337-F333)/F333</f>
        <v>2.7598350540288304E-2</v>
      </c>
      <c r="K332" s="10">
        <f>[1]SPX_20260512_MULT!J332</f>
        <v>9.914617141696374E-3</v>
      </c>
      <c r="L332" s="10">
        <f>LN(F337/F333)</f>
        <v>2.722438109493492E-2</v>
      </c>
      <c r="M332" s="10">
        <f>[1]SPX_20260512_MULT!L332</f>
        <v>9.8657897962047096E-3</v>
      </c>
      <c r="O332" s="4">
        <f>A337</f>
        <v>44812</v>
      </c>
      <c r="P332" s="10">
        <f>(F337-F333)/F333</f>
        <v>2.7598350540288304E-2</v>
      </c>
      <c r="Q332" s="10" t="s">
        <v>24</v>
      </c>
      <c r="R332" s="10">
        <f>LN(F337/F333)</f>
        <v>2.722438109493492E-2</v>
      </c>
      <c r="S332" s="10" t="s">
        <v>24</v>
      </c>
      <c r="U332" s="4">
        <f>A393</f>
        <v>44893</v>
      </c>
      <c r="V332" s="10">
        <f>(F393-F389)/F389</f>
        <v>4.883205653628311E-3</v>
      </c>
      <c r="W332" s="10" t="s">
        <v>24</v>
      </c>
      <c r="X332" s="10">
        <f>LN(F393/F389)</f>
        <v>4.8713214777808119E-3</v>
      </c>
      <c r="Y332" s="10" t="s">
        <v>24</v>
      </c>
    </row>
    <row r="333" spans="1:25" x14ac:dyDescent="0.35">
      <c r="A333" s="4">
        <v>44805</v>
      </c>
      <c r="B333" s="5">
        <v>33.72</v>
      </c>
      <c r="C333" s="5">
        <v>34.020000000000003</v>
      </c>
      <c r="D333" s="5">
        <v>33.72</v>
      </c>
      <c r="E333" s="5">
        <v>33.82</v>
      </c>
      <c r="F333" s="5">
        <v>33.222999999999999</v>
      </c>
      <c r="G333" s="7">
        <v>661905</v>
      </c>
      <c r="I333" s="4">
        <f>A338</f>
        <v>44813</v>
      </c>
      <c r="J333" s="10">
        <f>(F338-F334)/F334</f>
        <v>2.398788890958135E-2</v>
      </c>
      <c r="K333" s="10">
        <f>[1]SPX_20260512_MULT!J333</f>
        <v>3.6465499227879818E-2</v>
      </c>
      <c r="L333" s="10">
        <f>LN(F338/F334)</f>
        <v>2.3704699310636672E-2</v>
      </c>
      <c r="M333" s="10">
        <f>[1]SPX_20260512_MULT!L333</f>
        <v>3.5816366500714666E-2</v>
      </c>
      <c r="O333" s="4">
        <f>A338</f>
        <v>44813</v>
      </c>
      <c r="P333" s="10">
        <f>(F338-F334)/F334</f>
        <v>2.398788890958135E-2</v>
      </c>
      <c r="Q333" s="10" t="s">
        <v>24</v>
      </c>
      <c r="R333" s="10">
        <f>LN(F338/F334)</f>
        <v>2.3704699310636672E-2</v>
      </c>
      <c r="S333" s="10" t="s">
        <v>24</v>
      </c>
      <c r="U333" s="4">
        <f>A394</f>
        <v>44894</v>
      </c>
      <c r="V333" s="10">
        <f>(F394-F390)/F390</f>
        <v>-2.2810691396947299E-3</v>
      </c>
      <c r="W333" s="10" t="s">
        <v>24</v>
      </c>
      <c r="X333" s="10">
        <f>LN(F394/F390)</f>
        <v>-2.2836747410300774E-3</v>
      </c>
      <c r="Y333" s="10" t="s">
        <v>24</v>
      </c>
    </row>
    <row r="334" spans="1:25" x14ac:dyDescent="0.35">
      <c r="A334" s="4">
        <v>44806</v>
      </c>
      <c r="B334" s="5">
        <v>33.94</v>
      </c>
      <c r="C334" s="5">
        <v>34.04</v>
      </c>
      <c r="D334" s="5">
        <v>33.81</v>
      </c>
      <c r="E334" s="5">
        <v>33.89</v>
      </c>
      <c r="F334" s="5">
        <v>33.291800000000002</v>
      </c>
      <c r="G334" s="7">
        <v>546600</v>
      </c>
      <c r="I334" s="4">
        <f>A339</f>
        <v>44816</v>
      </c>
      <c r="J334" s="10">
        <f>(F339-F334)/F334</f>
        <v>2.9643936344685432E-2</v>
      </c>
      <c r="K334" s="10">
        <f>[1]SPX_20260512_MULT!J334</f>
        <v>4.7435745847624784E-2</v>
      </c>
      <c r="L334" s="10">
        <f>LN(F339/F334)</f>
        <v>2.9213049606752955E-2</v>
      </c>
      <c r="M334" s="10">
        <f>[1]SPX_20260512_MULT!L334</f>
        <v>4.6345030453157209E-2</v>
      </c>
      <c r="O334" s="4">
        <f>A339</f>
        <v>44816</v>
      </c>
      <c r="P334" s="10">
        <f>(F339-F334)/F334</f>
        <v>2.9643936344685432E-2</v>
      </c>
      <c r="Q334" s="10" t="s">
        <v>24</v>
      </c>
      <c r="R334" s="10">
        <f>LN(F339/F334)</f>
        <v>2.9213049606752955E-2</v>
      </c>
      <c r="S334" s="10" t="s">
        <v>24</v>
      </c>
      <c r="U334" s="4">
        <f>A395</f>
        <v>44895</v>
      </c>
      <c r="V334" s="10">
        <f>(F395-F391)/F391</f>
        <v>-1.2238721108204464E-2</v>
      </c>
      <c r="W334" s="10" t="s">
        <v>24</v>
      </c>
      <c r="X334" s="10">
        <f>LN(F395/F391)</f>
        <v>-1.2314230984081138E-2</v>
      </c>
      <c r="Y334" s="10" t="s">
        <v>24</v>
      </c>
    </row>
    <row r="335" spans="1:25" x14ac:dyDescent="0.35">
      <c r="A335" s="4">
        <v>44810</v>
      </c>
      <c r="B335" s="5">
        <v>33.89</v>
      </c>
      <c r="C335" s="5">
        <v>34.094999999999999</v>
      </c>
      <c r="D335" s="5">
        <v>33.82</v>
      </c>
      <c r="E335" s="5">
        <v>33.93</v>
      </c>
      <c r="F335" s="5">
        <v>33.331099999999999</v>
      </c>
      <c r="G335" s="7">
        <v>856780</v>
      </c>
      <c r="I335" s="4">
        <f>A340</f>
        <v>44817</v>
      </c>
      <c r="J335" s="10">
        <f>(F340-F335)/F335</f>
        <v>2.6644785200608485E-2</v>
      </c>
      <c r="K335" s="10">
        <f>[1]SPX_20260512_MULT!J335</f>
        <v>6.2688867805528077E-3</v>
      </c>
      <c r="L335" s="10">
        <f>LN(F340/F335)</f>
        <v>2.6295994973955222E-2</v>
      </c>
      <c r="M335" s="10">
        <f>[1]SPX_20260512_MULT!L335</f>
        <v>6.2493190458484784E-3</v>
      </c>
      <c r="O335" s="4">
        <f>A340</f>
        <v>44817</v>
      </c>
      <c r="P335" s="10">
        <f>(F340-F335)/F335</f>
        <v>2.6644785200608485E-2</v>
      </c>
      <c r="Q335" s="10" t="s">
        <v>24</v>
      </c>
      <c r="R335" s="10">
        <f>LN(F340/F335)</f>
        <v>2.6295994973955222E-2</v>
      </c>
      <c r="S335" s="10" t="s">
        <v>24</v>
      </c>
      <c r="U335" s="4">
        <f>A396</f>
        <v>44896</v>
      </c>
      <c r="V335" s="10">
        <f>(F396-F391)/F391</f>
        <v>-5.4072059706122876E-3</v>
      </c>
      <c r="W335" s="10" t="s">
        <v>24</v>
      </c>
      <c r="X335" s="10">
        <f>LN(F396/F391)</f>
        <v>-5.4218778218652368E-3</v>
      </c>
      <c r="Y335" s="10" t="s">
        <v>24</v>
      </c>
    </row>
    <row r="336" spans="1:25" x14ac:dyDescent="0.35">
      <c r="A336" s="4">
        <v>44811</v>
      </c>
      <c r="B336" s="5">
        <v>33.979999999999997</v>
      </c>
      <c r="C336" s="5">
        <v>34.479999999999997</v>
      </c>
      <c r="D336" s="5">
        <v>33.924999999999997</v>
      </c>
      <c r="E336" s="5">
        <v>34.380000000000003</v>
      </c>
      <c r="F336" s="5">
        <v>33.773200000000003</v>
      </c>
      <c r="G336" s="7">
        <v>638073</v>
      </c>
      <c r="I336" s="4">
        <f>A341</f>
        <v>44818</v>
      </c>
      <c r="J336" s="10">
        <f>(F341-F336)/F336</f>
        <v>1.4656591617020231E-3</v>
      </c>
      <c r="K336" s="10">
        <f>[1]SPX_20260512_MULT!J336</f>
        <v>-8.5078404945929959E-3</v>
      </c>
      <c r="L336" s="10">
        <f>LN(F341/F336)</f>
        <v>1.4645861316490581E-3</v>
      </c>
      <c r="M336" s="10">
        <f>[1]SPX_20260512_MULT!L336</f>
        <v>-8.5442387636815529E-3</v>
      </c>
      <c r="O336" s="4">
        <f>A341</f>
        <v>44818</v>
      </c>
      <c r="P336" s="10">
        <f>(F341-F336)/F336</f>
        <v>1.4656591617020231E-3</v>
      </c>
      <c r="Q336" s="10" t="s">
        <v>24</v>
      </c>
      <c r="R336" s="10">
        <f>LN(F341/F336)</f>
        <v>1.4645861316490581E-3</v>
      </c>
      <c r="S336" s="10" t="s">
        <v>24</v>
      </c>
      <c r="U336" s="4">
        <f>A397</f>
        <v>44897</v>
      </c>
      <c r="V336" s="10">
        <f>(F397-F392)/F392</f>
        <v>-2.82058504003539E-2</v>
      </c>
      <c r="W336" s="10" t="s">
        <v>24</v>
      </c>
      <c r="X336" s="10">
        <f>LN(F397/F392)</f>
        <v>-2.8611277197578951E-2</v>
      </c>
      <c r="Y336" s="10" t="s">
        <v>24</v>
      </c>
    </row>
    <row r="337" spans="1:25" x14ac:dyDescent="0.35">
      <c r="A337" s="4">
        <v>44812</v>
      </c>
      <c r="B337" s="5">
        <v>34.19</v>
      </c>
      <c r="C337" s="5">
        <v>34.450000000000003</v>
      </c>
      <c r="D337" s="5">
        <v>34.020000000000003</v>
      </c>
      <c r="E337" s="5">
        <v>34.44</v>
      </c>
      <c r="F337" s="5">
        <v>34.139899999999997</v>
      </c>
      <c r="G337" s="7">
        <v>678635</v>
      </c>
      <c r="I337" s="4">
        <f>A342</f>
        <v>44819</v>
      </c>
      <c r="J337" s="10">
        <f>(F342-F337)/F337</f>
        <v>-1.4806721753725051E-2</v>
      </c>
      <c r="K337" s="10">
        <f>[1]SPX_20260512_MULT!J337</f>
        <v>-2.616702260425199E-2</v>
      </c>
      <c r="L337" s="10">
        <f>LN(F342/F337)</f>
        <v>-1.4917435489160177E-2</v>
      </c>
      <c r="M337" s="10">
        <f>[1]SPX_20260512_MULT!L337</f>
        <v>-2.6515471157364141E-2</v>
      </c>
      <c r="O337" s="4">
        <f>A342</f>
        <v>44819</v>
      </c>
      <c r="P337" s="10">
        <f>(F342-F337)/F337</f>
        <v>-1.4806721753725051E-2</v>
      </c>
      <c r="Q337" s="10" t="s">
        <v>24</v>
      </c>
      <c r="R337" s="10">
        <f>LN(F342/F337)</f>
        <v>-1.4917435489160177E-2</v>
      </c>
      <c r="S337" s="10" t="s">
        <v>24</v>
      </c>
      <c r="U337" s="4">
        <f>A398</f>
        <v>44900</v>
      </c>
      <c r="V337" s="10">
        <f>(F398-F393)/F393</f>
        <v>-1.6572945459156937E-2</v>
      </c>
      <c r="W337" s="10" t="s">
        <v>24</v>
      </c>
      <c r="X337" s="10">
        <f>LN(F398/F393)</f>
        <v>-1.6711813155510038E-2</v>
      </c>
      <c r="Y337" s="10" t="s">
        <v>24</v>
      </c>
    </row>
    <row r="338" spans="1:25" x14ac:dyDescent="0.35">
      <c r="A338" s="4">
        <v>44813</v>
      </c>
      <c r="B338" s="5">
        <v>34.450000000000003</v>
      </c>
      <c r="C338" s="5">
        <v>34.49</v>
      </c>
      <c r="D338" s="5">
        <v>34.229999999999997</v>
      </c>
      <c r="E338" s="5">
        <v>34.39</v>
      </c>
      <c r="F338" s="5">
        <v>34.090400000000002</v>
      </c>
      <c r="G338" s="7">
        <v>593025</v>
      </c>
      <c r="I338" s="4">
        <f>A343</f>
        <v>44820</v>
      </c>
      <c r="J338" s="10">
        <f>(F343-F338)/F338</f>
        <v>-1.6576514209278886E-2</v>
      </c>
      <c r="K338" s="10">
        <f>[1]SPX_20260512_MULT!J338</f>
        <v>-4.770416074052547E-2</v>
      </c>
      <c r="L338" s="10">
        <f>LN(F343/F338)</f>
        <v>-1.6715442053638084E-2</v>
      </c>
      <c r="M338" s="10">
        <f>[1]SPX_20260512_MULT!L338</f>
        <v>-4.8879536940610945E-2</v>
      </c>
      <c r="O338" s="4">
        <f>A343</f>
        <v>44820</v>
      </c>
      <c r="P338" s="10">
        <f>(F343-F338)/F338</f>
        <v>-1.6576514209278886E-2</v>
      </c>
      <c r="Q338" s="10" t="s">
        <v>24</v>
      </c>
      <c r="R338" s="10">
        <f>LN(F343/F338)</f>
        <v>-1.6715442053638084E-2</v>
      </c>
      <c r="S338" s="10" t="s">
        <v>24</v>
      </c>
      <c r="U338" s="4">
        <f>A399</f>
        <v>44901</v>
      </c>
      <c r="V338" s="10">
        <f>(F399-F394)/F394</f>
        <v>-1.0001412710356839E-2</v>
      </c>
      <c r="W338" s="10" t="s">
        <v>24</v>
      </c>
      <c r="X338" s="10">
        <f>LN(F399/F394)</f>
        <v>-1.0051762834677978E-2</v>
      </c>
      <c r="Y338" s="10" t="s">
        <v>24</v>
      </c>
    </row>
    <row r="339" spans="1:25" x14ac:dyDescent="0.35">
      <c r="A339" s="4">
        <v>44816</v>
      </c>
      <c r="B339" s="5">
        <v>34.4</v>
      </c>
      <c r="C339" s="5">
        <v>34.655000000000001</v>
      </c>
      <c r="D339" s="5">
        <v>34.39</v>
      </c>
      <c r="E339" s="5">
        <v>34.58</v>
      </c>
      <c r="F339" s="5">
        <v>34.278700000000001</v>
      </c>
      <c r="G339" s="7">
        <v>990830</v>
      </c>
      <c r="I339" s="4">
        <f>A344</f>
        <v>44823</v>
      </c>
      <c r="J339" s="10">
        <f>(F344-F339)/F339</f>
        <v>-9.2535597907738541E-3</v>
      </c>
      <c r="K339" s="10">
        <f>[1]SPX_20260512_MULT!J339</f>
        <v>-5.1216372516786797E-2</v>
      </c>
      <c r="L339" s="10">
        <f>LN(F344/F339)</f>
        <v>-9.2966399443143652E-3</v>
      </c>
      <c r="M339" s="10">
        <f>[1]SPX_20260512_MULT!L339</f>
        <v>-5.2574506912844148E-2</v>
      </c>
      <c r="O339" s="4">
        <f>A344</f>
        <v>44823</v>
      </c>
      <c r="P339" s="10">
        <f>(F344-F339)/F339</f>
        <v>-9.2535597907738541E-3</v>
      </c>
      <c r="Q339" s="10" t="s">
        <v>24</v>
      </c>
      <c r="R339" s="10">
        <f>LN(F344/F339)</f>
        <v>-9.2966399443143652E-3</v>
      </c>
      <c r="S339" s="10" t="s">
        <v>24</v>
      </c>
      <c r="U339" s="4">
        <f>A400</f>
        <v>44902</v>
      </c>
      <c r="V339" s="10">
        <f>(F400-F395)/F395</f>
        <v>1.0084976611808289E-2</v>
      </c>
      <c r="W339" s="10" t="s">
        <v>24</v>
      </c>
      <c r="X339" s="10">
        <f>LN(F400/F395)</f>
        <v>1.0034462573211805E-2</v>
      </c>
      <c r="Y339" s="10" t="s">
        <v>24</v>
      </c>
    </row>
    <row r="340" spans="1:25" x14ac:dyDescent="0.35">
      <c r="A340" s="4">
        <v>44817</v>
      </c>
      <c r="B340" s="5">
        <v>34.5</v>
      </c>
      <c r="C340" s="5">
        <v>34.549999999999997</v>
      </c>
      <c r="D340" s="5">
        <v>34.469000000000001</v>
      </c>
      <c r="E340" s="5">
        <v>34.520000000000003</v>
      </c>
      <c r="F340" s="5">
        <v>34.219200000000001</v>
      </c>
      <c r="G340" s="7">
        <v>787872</v>
      </c>
      <c r="I340" s="4">
        <f>A345</f>
        <v>44824</v>
      </c>
      <c r="J340" s="10">
        <f>(F345-F340)/F340</f>
        <v>-8.3987936596997617E-3</v>
      </c>
      <c r="K340" s="10">
        <f>[1]SPX_20260512_MULT!J340</f>
        <v>-1.9518447157504018E-2</v>
      </c>
      <c r="L340" s="10">
        <f>LN(F345/F340)</f>
        <v>-8.4342622624424234E-3</v>
      </c>
      <c r="M340" s="10">
        <f>[1]SPX_20260512_MULT!L340</f>
        <v>-1.9711447553832903E-2</v>
      </c>
      <c r="O340" s="4">
        <f>A345</f>
        <v>44824</v>
      </c>
      <c r="P340" s="10">
        <f>(F345-F340)/F340</f>
        <v>-8.3987936596997617E-3</v>
      </c>
      <c r="Q340" s="10" t="s">
        <v>24</v>
      </c>
      <c r="R340" s="10">
        <f>LN(F345/F340)</f>
        <v>-8.4342622624424234E-3</v>
      </c>
      <c r="S340" s="10" t="s">
        <v>24</v>
      </c>
      <c r="U340" s="4">
        <f>A401</f>
        <v>44903</v>
      </c>
      <c r="V340" s="10">
        <f>(F401-F396)/F396</f>
        <v>7.44032151889983E-3</v>
      </c>
      <c r="W340" s="10" t="s">
        <v>24</v>
      </c>
      <c r="X340" s="10">
        <f>LN(F401/F396)</f>
        <v>7.4127788598680102E-3</v>
      </c>
      <c r="Y340" s="10" t="s">
        <v>24</v>
      </c>
    </row>
    <row r="341" spans="1:25" x14ac:dyDescent="0.35">
      <c r="A341" s="4">
        <v>44818</v>
      </c>
      <c r="B341" s="5">
        <v>34.520000000000003</v>
      </c>
      <c r="C341" s="5">
        <v>34.53</v>
      </c>
      <c r="D341" s="5">
        <v>34.049999999999997</v>
      </c>
      <c r="E341" s="5">
        <v>34.119999999999997</v>
      </c>
      <c r="F341" s="5">
        <v>33.822699999999998</v>
      </c>
      <c r="G341" s="7">
        <v>1385639</v>
      </c>
      <c r="I341" s="4">
        <f>A346</f>
        <v>44825</v>
      </c>
      <c r="J341" s="10">
        <f>(F346-F341)/F341</f>
        <v>2.9270282975640019E-4</v>
      </c>
      <c r="K341" s="10">
        <f>[1]SPX_20260512_MULT!J341</f>
        <v>-3.9553903816766843E-2</v>
      </c>
      <c r="L341" s="10">
        <f>LN(F346/F341)</f>
        <v>2.926600006403442E-4</v>
      </c>
      <c r="M341" s="10">
        <f>[1]SPX_20260512_MULT!L341</f>
        <v>-4.0357418928007899E-2</v>
      </c>
      <c r="O341" s="4">
        <f>A346</f>
        <v>44825</v>
      </c>
      <c r="P341" s="10">
        <f>(F346-F341)/F341</f>
        <v>2.9270282975640019E-4</v>
      </c>
      <c r="Q341" s="10" t="s">
        <v>24</v>
      </c>
      <c r="R341" s="10">
        <f>LN(F346/F341)</f>
        <v>2.926600006403442E-4</v>
      </c>
      <c r="S341" s="10" t="s">
        <v>24</v>
      </c>
      <c r="U341" s="4">
        <f>A402</f>
        <v>44904</v>
      </c>
      <c r="V341" s="10">
        <f>(F402-F397)/F397</f>
        <v>3.0488454076562584E-2</v>
      </c>
      <c r="W341" s="10" t="s">
        <v>24</v>
      </c>
      <c r="X341" s="10">
        <f>LN(F402/F397)</f>
        <v>3.0032917090133844E-2</v>
      </c>
      <c r="Y341" s="10" t="s">
        <v>24</v>
      </c>
    </row>
    <row r="342" spans="1:25" x14ac:dyDescent="0.35">
      <c r="A342" s="4">
        <v>44819</v>
      </c>
      <c r="B342" s="5">
        <v>34.07</v>
      </c>
      <c r="C342" s="5">
        <v>34.17</v>
      </c>
      <c r="D342" s="5">
        <v>33.85</v>
      </c>
      <c r="E342" s="5">
        <v>33.93</v>
      </c>
      <c r="F342" s="5">
        <v>33.634399999999999</v>
      </c>
      <c r="G342" s="7">
        <v>618706</v>
      </c>
      <c r="I342" s="4">
        <f>A347</f>
        <v>44826</v>
      </c>
      <c r="J342" s="10">
        <f>(F347-F342)/F342</f>
        <v>6.1871179506696045E-3</v>
      </c>
      <c r="K342" s="10">
        <f>[1]SPX_20260512_MULT!J342</f>
        <v>-3.6746279191913672E-2</v>
      </c>
      <c r="L342" s="10">
        <f>LN(F347/F342)</f>
        <v>6.1680563203669273E-3</v>
      </c>
      <c r="M342" s="10">
        <f>[1]SPX_20260512_MULT!L342</f>
        <v>-3.7438432718641876E-2</v>
      </c>
      <c r="O342" s="4">
        <f>A347</f>
        <v>44826</v>
      </c>
      <c r="P342" s="10">
        <f>(F347-F342)/F342</f>
        <v>6.1871179506696045E-3</v>
      </c>
      <c r="Q342" s="10" t="s">
        <v>24</v>
      </c>
      <c r="R342" s="10">
        <f>LN(F347/F342)</f>
        <v>6.1680563203669273E-3</v>
      </c>
      <c r="S342" s="10" t="s">
        <v>24</v>
      </c>
      <c r="U342" s="4">
        <f>A403</f>
        <v>44907</v>
      </c>
      <c r="V342" s="10">
        <f>(F403-F398)/F398</f>
        <v>2.0046834563790771E-2</v>
      </c>
      <c r="W342" s="10" t="s">
        <v>24</v>
      </c>
      <c r="X342" s="10">
        <f>LN(F403/F398)</f>
        <v>1.9848542481072016E-2</v>
      </c>
      <c r="Y342" s="10" t="s">
        <v>24</v>
      </c>
    </row>
    <row r="343" spans="1:25" x14ac:dyDescent="0.35">
      <c r="A343" s="4">
        <v>44820</v>
      </c>
      <c r="B343" s="5">
        <v>33.909999999999997</v>
      </c>
      <c r="C343" s="5">
        <v>33.909999999999997</v>
      </c>
      <c r="D343" s="5">
        <v>33.659999999999997</v>
      </c>
      <c r="E343" s="5">
        <v>33.82</v>
      </c>
      <c r="F343" s="5">
        <v>33.525300000000001</v>
      </c>
      <c r="G343" s="7">
        <v>2240568</v>
      </c>
      <c r="I343" s="4">
        <f>A348</f>
        <v>44827</v>
      </c>
      <c r="J343" s="10">
        <f>(F348-F343)/F343</f>
        <v>-6.5025518041599483E-3</v>
      </c>
      <c r="K343" s="10">
        <f>[1]SPX_20260512_MULT!J343</f>
        <v>-4.6497482876556299E-2</v>
      </c>
      <c r="L343" s="10">
        <f>LN(F348/F343)</f>
        <v>-6.523785492970181E-3</v>
      </c>
      <c r="M343" s="10">
        <f>[1]SPX_20260512_MULT!L343</f>
        <v>-4.7613214067388256E-2</v>
      </c>
      <c r="O343" s="4">
        <f>A348</f>
        <v>44827</v>
      </c>
      <c r="P343" s="10">
        <f>(F348-F343)/F343</f>
        <v>-6.5025518041599483E-3</v>
      </c>
      <c r="Q343" s="10" t="s">
        <v>24</v>
      </c>
      <c r="R343" s="10">
        <f>LN(F348/F343)</f>
        <v>-6.523785492970181E-3</v>
      </c>
      <c r="S343" s="10" t="s">
        <v>24</v>
      </c>
      <c r="U343" s="4">
        <f>A404</f>
        <v>44908</v>
      </c>
      <c r="V343" s="10">
        <f>(F404-F399)/F399</f>
        <v>1.125859829577559E-2</v>
      </c>
      <c r="W343" s="10" t="s">
        <v>24</v>
      </c>
      <c r="X343" s="10">
        <f>LN(F404/F399)</f>
        <v>1.1195691995480759E-2</v>
      </c>
      <c r="Y343" s="10" t="s">
        <v>24</v>
      </c>
    </row>
    <row r="344" spans="1:25" x14ac:dyDescent="0.35">
      <c r="A344" s="4">
        <v>44823</v>
      </c>
      <c r="B344" s="5">
        <v>33.68</v>
      </c>
      <c r="C344" s="5">
        <v>34.28</v>
      </c>
      <c r="D344" s="5">
        <v>33.61</v>
      </c>
      <c r="E344" s="5">
        <v>34.26</v>
      </c>
      <c r="F344" s="5">
        <v>33.961500000000001</v>
      </c>
      <c r="G344" s="7">
        <v>602426</v>
      </c>
      <c r="I344" s="4">
        <f>A349</f>
        <v>44830</v>
      </c>
      <c r="J344" s="10">
        <f>(F349-F344)/F344</f>
        <v>-3.3275915374762564E-2</v>
      </c>
      <c r="K344" s="10">
        <f>[1]SPX_20260512_MULT!J344</f>
        <v>-6.2783798075940589E-2</v>
      </c>
      <c r="L344" s="10">
        <f>LN(F349/F344)</f>
        <v>-3.3842155551489436E-2</v>
      </c>
      <c r="M344" s="10">
        <f>[1]SPX_20260512_MULT!L344</f>
        <v>-6.4841284913567998E-2</v>
      </c>
      <c r="O344" s="4">
        <f>A349</f>
        <v>44830</v>
      </c>
      <c r="P344" s="10">
        <f>(F349-F344)/F344</f>
        <v>-3.3275915374762564E-2</v>
      </c>
      <c r="Q344" s="10" t="s">
        <v>24</v>
      </c>
      <c r="R344" s="10">
        <f>LN(F349/F344)</f>
        <v>-3.3842155551489436E-2</v>
      </c>
      <c r="S344" s="10" t="s">
        <v>24</v>
      </c>
      <c r="U344" s="4">
        <f>A405</f>
        <v>44909</v>
      </c>
      <c r="V344" s="10">
        <f>(F405-F400)/F400</f>
        <v>9.1294762351559582E-3</v>
      </c>
      <c r="W344" s="10" t="s">
        <v>24</v>
      </c>
      <c r="X344" s="10">
        <f>LN(F405/F400)</f>
        <v>9.0880544820609276E-3</v>
      </c>
      <c r="Y344" s="10" t="s">
        <v>24</v>
      </c>
    </row>
    <row r="345" spans="1:25" x14ac:dyDescent="0.35">
      <c r="A345" s="4">
        <v>44824</v>
      </c>
      <c r="B345" s="5">
        <v>34.07</v>
      </c>
      <c r="C345" s="5">
        <v>34.29</v>
      </c>
      <c r="D345" s="5">
        <v>34.01</v>
      </c>
      <c r="E345" s="5">
        <v>34.229999999999997</v>
      </c>
      <c r="F345" s="5">
        <v>33.931800000000003</v>
      </c>
      <c r="G345" s="7">
        <v>1066684</v>
      </c>
      <c r="I345" s="4">
        <f>A350</f>
        <v>44831</v>
      </c>
      <c r="J345" s="10">
        <f>(F350-F345)/F345</f>
        <v>-3.3596802998956746E-2</v>
      </c>
      <c r="K345" s="10">
        <f>[1]SPX_20260512_MULT!J345</f>
        <v>-5.4108841553369556E-2</v>
      </c>
      <c r="L345" s="10">
        <f>LN(F350/F345)</f>
        <v>-3.4174143652005433E-2</v>
      </c>
      <c r="M345" s="10">
        <f>[1]SPX_20260512_MULT!L345</f>
        <v>-5.5627771045697404E-2</v>
      </c>
      <c r="O345" s="4">
        <f>A350</f>
        <v>44831</v>
      </c>
      <c r="P345" s="10">
        <f>(F350-F345)/F345</f>
        <v>-3.3596802998956746E-2</v>
      </c>
      <c r="Q345" s="10" t="s">
        <v>24</v>
      </c>
      <c r="R345" s="10">
        <f>LN(F350/F345)</f>
        <v>-3.4174143652005433E-2</v>
      </c>
      <c r="S345" s="10" t="s">
        <v>24</v>
      </c>
      <c r="U345" s="4">
        <f>A406</f>
        <v>44910</v>
      </c>
      <c r="V345" s="10">
        <f>(F406-F401)/F401</f>
        <v>1.0795768815216662E-2</v>
      </c>
      <c r="W345" s="10" t="s">
        <v>24</v>
      </c>
      <c r="X345" s="10">
        <f>LN(F406/F401)</f>
        <v>1.0737910546900986E-2</v>
      </c>
      <c r="Y345" s="10" t="s">
        <v>24</v>
      </c>
    </row>
    <row r="346" spans="1:25" x14ac:dyDescent="0.35">
      <c r="A346" s="4">
        <v>44825</v>
      </c>
      <c r="B346" s="5">
        <v>34.31</v>
      </c>
      <c r="C346" s="5">
        <v>34.4</v>
      </c>
      <c r="D346" s="5">
        <v>34.11</v>
      </c>
      <c r="E346" s="5">
        <v>34.130000000000003</v>
      </c>
      <c r="F346" s="5">
        <v>33.832599999999999</v>
      </c>
      <c r="G346" s="7">
        <v>543603</v>
      </c>
      <c r="I346" s="4">
        <f>A351</f>
        <v>44832</v>
      </c>
      <c r="J346" s="10">
        <f>(F351-F346)/F346</f>
        <v>-1.4063359008766679E-2</v>
      </c>
      <c r="K346" s="10">
        <f>[1]SPX_20260512_MULT!J346</f>
        <v>-1.8704805067766589E-2</v>
      </c>
      <c r="L346" s="10">
        <f>LN(F351/F346)</f>
        <v>-1.4163185073756605E-2</v>
      </c>
      <c r="M346" s="10">
        <f>[1]SPX_20260512_MULT!L346</f>
        <v>-1.8881952416515781E-2</v>
      </c>
      <c r="O346" s="4">
        <f>A351</f>
        <v>44832</v>
      </c>
      <c r="P346" s="10">
        <f>(F351-F346)/F346</f>
        <v>-1.4063359008766679E-2</v>
      </c>
      <c r="Q346" s="10" t="s">
        <v>24</v>
      </c>
      <c r="R346" s="10">
        <f>LN(F351/F346)</f>
        <v>-1.4163185073756605E-2</v>
      </c>
      <c r="S346" s="10" t="s">
        <v>24</v>
      </c>
      <c r="U346" s="4">
        <f>A407</f>
        <v>44911</v>
      </c>
      <c r="V346" s="10">
        <f>(F407-F402)/F402</f>
        <v>1.1086652680398424E-2</v>
      </c>
      <c r="W346" s="10" t="s">
        <v>24</v>
      </c>
      <c r="X346" s="10">
        <f>LN(F407/F402)</f>
        <v>1.1025646237261598E-2</v>
      </c>
      <c r="Y346" s="10" t="s">
        <v>24</v>
      </c>
    </row>
    <row r="347" spans="1:25" x14ac:dyDescent="0.35">
      <c r="A347" s="4">
        <v>44826</v>
      </c>
      <c r="B347" s="5">
        <v>34.1</v>
      </c>
      <c r="C347" s="5">
        <v>34.185000000000002</v>
      </c>
      <c r="D347" s="5">
        <v>33.93</v>
      </c>
      <c r="E347" s="5">
        <v>34.14</v>
      </c>
      <c r="F347" s="5">
        <v>33.842500000000001</v>
      </c>
      <c r="G347" s="7">
        <v>429546</v>
      </c>
      <c r="I347" s="4">
        <f>A352</f>
        <v>44833</v>
      </c>
      <c r="J347" s="10">
        <f>(F352-F347)/F347</f>
        <v>-1.6694984117603538E-2</v>
      </c>
      <c r="K347" s="10">
        <f>[1]SPX_20260512_MULT!J347</f>
        <v>-3.1272036381150559E-2</v>
      </c>
      <c r="L347" s="10">
        <f>LN(F352/F347)</f>
        <v>-1.6835916138766921E-2</v>
      </c>
      <c r="M347" s="10">
        <f>[1]SPX_20260512_MULT!L347</f>
        <v>-3.177144580545798E-2</v>
      </c>
      <c r="O347" s="4">
        <f>A352</f>
        <v>44833</v>
      </c>
      <c r="P347" s="10">
        <f>(F352-F347)/F347</f>
        <v>-1.6694984117603538E-2</v>
      </c>
      <c r="Q347" s="10" t="s">
        <v>24</v>
      </c>
      <c r="R347" s="10">
        <f>LN(F352/F347)</f>
        <v>-1.6835916138766921E-2</v>
      </c>
      <c r="S347" s="10" t="s">
        <v>24</v>
      </c>
      <c r="U347" s="4">
        <f>A408</f>
        <v>44914</v>
      </c>
      <c r="V347" s="10">
        <f>(F408-F403)/F403</f>
        <v>1.2811708965323102E-2</v>
      </c>
      <c r="W347" s="10" t="s">
        <v>24</v>
      </c>
      <c r="X347" s="10">
        <f>LN(F408/F403)</f>
        <v>1.2730333325665642E-2</v>
      </c>
      <c r="Y347" s="10" t="s">
        <v>24</v>
      </c>
    </row>
    <row r="348" spans="1:25" x14ac:dyDescent="0.35">
      <c r="A348" s="4">
        <v>44827</v>
      </c>
      <c r="B348" s="5">
        <v>34.020000000000003</v>
      </c>
      <c r="C348" s="5">
        <v>34.18</v>
      </c>
      <c r="D348" s="5">
        <v>33.590000000000003</v>
      </c>
      <c r="E348" s="5">
        <v>33.6</v>
      </c>
      <c r="F348" s="5">
        <v>33.307299999999998</v>
      </c>
      <c r="G348" s="7">
        <v>1420309</v>
      </c>
      <c r="I348" s="4">
        <f>A353</f>
        <v>44834</v>
      </c>
      <c r="J348" s="10">
        <f>(F353-F348)/F348</f>
        <v>-5.3591855238941518E-3</v>
      </c>
      <c r="K348" s="10">
        <f>[1]SPX_20260512_MULT!J348</f>
        <v>-2.9137069719459639E-2</v>
      </c>
      <c r="L348" s="10">
        <f>LN(F353/F348)</f>
        <v>-5.3735974725667452E-3</v>
      </c>
      <c r="M348" s="10">
        <f>[1]SPX_20260512_MULT!L348</f>
        <v>-2.9569984115104725E-2</v>
      </c>
      <c r="O348" s="4">
        <f>A353</f>
        <v>44834</v>
      </c>
      <c r="P348" s="10">
        <f>(F353-F348)/F348</f>
        <v>-5.3591855238941518E-3</v>
      </c>
      <c r="Q348" s="10" t="s">
        <v>24</v>
      </c>
      <c r="R348" s="10">
        <f>LN(F353/F348)</f>
        <v>-5.3735974725667452E-3</v>
      </c>
      <c r="S348" s="10" t="s">
        <v>24</v>
      </c>
      <c r="U348" s="4">
        <f>A409</f>
        <v>44915</v>
      </c>
      <c r="V348" s="10">
        <f>(F409-F404)/F404</f>
        <v>1.4836658526470996E-2</v>
      </c>
      <c r="W348" s="10" t="s">
        <v>24</v>
      </c>
      <c r="X348" s="10">
        <f>LN(F409/F404)</f>
        <v>1.4727671983394353E-2</v>
      </c>
      <c r="Y348" s="10" t="s">
        <v>24</v>
      </c>
    </row>
    <row r="349" spans="1:25" x14ac:dyDescent="0.35">
      <c r="A349" s="4">
        <v>44830</v>
      </c>
      <c r="B349" s="5">
        <v>33.520000000000003</v>
      </c>
      <c r="C349" s="5">
        <v>33.555</v>
      </c>
      <c r="D349" s="5">
        <v>33.11</v>
      </c>
      <c r="E349" s="5">
        <v>33.119999999999997</v>
      </c>
      <c r="F349" s="5">
        <v>32.831400000000002</v>
      </c>
      <c r="G349" s="7">
        <v>1103709</v>
      </c>
      <c r="I349" s="4">
        <f>A354</f>
        <v>44837</v>
      </c>
      <c r="J349" s="10">
        <f>(F354-F349)/F349</f>
        <v>1.0870690863015162E-2</v>
      </c>
      <c r="K349" s="10">
        <f>[1]SPX_20260512_MULT!J349</f>
        <v>6.399355410611136E-3</v>
      </c>
      <c r="L349" s="10">
        <f>LN(F354/F349)</f>
        <v>1.0812029645503126E-2</v>
      </c>
      <c r="M349" s="10">
        <f>[1]SPX_20260512_MULT!L349</f>
        <v>6.3789664735827267E-3</v>
      </c>
      <c r="O349" s="4">
        <f>A354</f>
        <v>44837</v>
      </c>
      <c r="P349" s="10">
        <f>(F354-F349)/F349</f>
        <v>1.0870690863015162E-2</v>
      </c>
      <c r="Q349" s="10" t="s">
        <v>24</v>
      </c>
      <c r="R349" s="10">
        <f>LN(F354/F349)</f>
        <v>1.0812029645503126E-2</v>
      </c>
      <c r="S349" s="10" t="s">
        <v>24</v>
      </c>
      <c r="U349" s="4">
        <f>A410</f>
        <v>44916</v>
      </c>
      <c r="V349" s="10">
        <f>(F410-F405)/F405</f>
        <v>6.2232971496045007E-3</v>
      </c>
      <c r="W349" s="10" t="s">
        <v>24</v>
      </c>
      <c r="X349" s="10">
        <f>LN(F410/F405)</f>
        <v>6.2040124043420183E-3</v>
      </c>
      <c r="Y349" s="10" t="s">
        <v>24</v>
      </c>
    </row>
    <row r="350" spans="1:25" x14ac:dyDescent="0.35">
      <c r="A350" s="4">
        <v>44831</v>
      </c>
      <c r="B350" s="5">
        <v>33.159999999999997</v>
      </c>
      <c r="C350" s="5">
        <v>33.32</v>
      </c>
      <c r="D350" s="5">
        <v>32.71</v>
      </c>
      <c r="E350" s="5">
        <v>33.08</v>
      </c>
      <c r="F350" s="5">
        <v>32.791800000000002</v>
      </c>
      <c r="G350" s="7">
        <v>1010532</v>
      </c>
      <c r="I350" s="4">
        <f>A355</f>
        <v>44838</v>
      </c>
      <c r="J350" s="10">
        <f>(F355-F350)/F350</f>
        <v>7.2548624961117176E-3</v>
      </c>
      <c r="K350" s="10">
        <f>[1]SPX_20260512_MULT!J350</f>
        <v>3.9382637519912077E-2</v>
      </c>
      <c r="L350" s="10">
        <f>LN(F355/F350)</f>
        <v>7.2286725744274945E-3</v>
      </c>
      <c r="M350" s="10">
        <f>[1]SPX_20260512_MULT!L350</f>
        <v>3.862691912318008E-2</v>
      </c>
      <c r="O350" s="4">
        <f>A355</f>
        <v>44838</v>
      </c>
      <c r="P350" s="10">
        <f>(F355-F350)/F350</f>
        <v>7.2548624961117176E-3</v>
      </c>
      <c r="Q350" s="10" t="s">
        <v>24</v>
      </c>
      <c r="R350" s="10">
        <f>LN(F355/F350)</f>
        <v>7.2286725744274945E-3</v>
      </c>
      <c r="S350" s="10" t="s">
        <v>24</v>
      </c>
      <c r="U350" s="4">
        <f>A411</f>
        <v>44917</v>
      </c>
      <c r="V350" s="10">
        <f>(F411-F406)/F406</f>
        <v>-8.5058123050754566E-4</v>
      </c>
      <c r="W350" s="10" t="s">
        <v>24</v>
      </c>
      <c r="X350" s="10">
        <f>LN(F411/F406)</f>
        <v>-8.5094317998187234E-4</v>
      </c>
      <c r="Y350" s="10" t="s">
        <v>24</v>
      </c>
    </row>
    <row r="351" spans="1:25" x14ac:dyDescent="0.35">
      <c r="A351" s="4">
        <v>44832</v>
      </c>
      <c r="B351" s="5">
        <v>33.11</v>
      </c>
      <c r="C351" s="5">
        <v>33.78</v>
      </c>
      <c r="D351" s="5">
        <v>33.04</v>
      </c>
      <c r="E351" s="5">
        <v>33.65</v>
      </c>
      <c r="F351" s="5">
        <v>33.3568</v>
      </c>
      <c r="G351" s="7">
        <v>959504</v>
      </c>
      <c r="I351" s="4">
        <f>A356</f>
        <v>44839</v>
      </c>
      <c r="J351" s="10">
        <f>(F356-F351)/F351</f>
        <v>-1.6641284535686966E-2</v>
      </c>
      <c r="K351" s="10">
        <f>[1]SPX_20260512_MULT!J351</f>
        <v>1.7273274823610459E-2</v>
      </c>
      <c r="L351" s="10">
        <f>LN(F356/F351)</f>
        <v>-1.6781306312924286E-2</v>
      </c>
      <c r="M351" s="10">
        <f>[1]SPX_20260512_MULT!L351</f>
        <v>1.7125787779090979E-2</v>
      </c>
      <c r="O351" s="4">
        <f>A356</f>
        <v>44839</v>
      </c>
      <c r="P351" s="10">
        <f>(F356-F351)/F351</f>
        <v>-1.6641284535686966E-2</v>
      </c>
      <c r="Q351" s="10" t="s">
        <v>24</v>
      </c>
      <c r="R351" s="10">
        <f>LN(F356/F351)</f>
        <v>-1.6781306312924286E-2</v>
      </c>
      <c r="S351" s="10" t="s">
        <v>24</v>
      </c>
      <c r="U351" s="4">
        <f>A412</f>
        <v>44918</v>
      </c>
      <c r="V351" s="10">
        <f>(F412-F407)/F407</f>
        <v>2.8384899233622243E-4</v>
      </c>
      <c r="W351" s="10" t="s">
        <v>24</v>
      </c>
      <c r="X351" s="10">
        <f>LN(F412/F407)</f>
        <v>2.8380871483265794E-4</v>
      </c>
      <c r="Y351" s="10" t="s">
        <v>24</v>
      </c>
    </row>
    <row r="352" spans="1:25" x14ac:dyDescent="0.35">
      <c r="A352" s="4">
        <v>44833</v>
      </c>
      <c r="B352" s="5">
        <v>33.53</v>
      </c>
      <c r="C352" s="5">
        <v>33.6</v>
      </c>
      <c r="D352" s="5">
        <v>33.174999999999997</v>
      </c>
      <c r="E352" s="5">
        <v>33.57</v>
      </c>
      <c r="F352" s="5">
        <v>33.277500000000003</v>
      </c>
      <c r="G352" s="7">
        <v>896270</v>
      </c>
      <c r="I352" s="4">
        <f>A357</f>
        <v>44840</v>
      </c>
      <c r="J352" s="10">
        <f>(F357-F352)/F352</f>
        <v>-9.2344677334536846E-3</v>
      </c>
      <c r="K352" s="10">
        <f>[1]SPX_20260512_MULT!J352</f>
        <v>2.8581474370067653E-2</v>
      </c>
      <c r="L352" s="10">
        <f>LN(F357/F352)</f>
        <v>-9.2773697530807199E-3</v>
      </c>
      <c r="M352" s="10">
        <f>[1]SPX_20260512_MULT!L352</f>
        <v>2.8180643667678813E-2</v>
      </c>
      <c r="O352" s="4">
        <f>A357</f>
        <v>44840</v>
      </c>
      <c r="P352" s="10">
        <f>(F357-F352)/F352</f>
        <v>-9.2344677334536846E-3</v>
      </c>
      <c r="Q352" s="10" t="s">
        <v>24</v>
      </c>
      <c r="R352" s="10">
        <f>LN(F357/F352)</f>
        <v>-9.2773697530807199E-3</v>
      </c>
      <c r="S352" s="10" t="s">
        <v>24</v>
      </c>
      <c r="U352" s="4">
        <f>A413</f>
        <v>44922</v>
      </c>
      <c r="V352" s="10">
        <f>(F413-F409)/F409</f>
        <v>-2.2701475595915265E-3</v>
      </c>
      <c r="W352" s="10" t="s">
        <v>24</v>
      </c>
      <c r="X352" s="10">
        <f>LN(F413/F409)</f>
        <v>-2.2727282510026777E-3</v>
      </c>
      <c r="Y352" s="10" t="s">
        <v>24</v>
      </c>
    </row>
    <row r="353" spans="1:25" x14ac:dyDescent="0.35">
      <c r="A353" s="4">
        <v>44834</v>
      </c>
      <c r="B353" s="5">
        <v>33.68</v>
      </c>
      <c r="C353" s="5">
        <v>33.729999999999997</v>
      </c>
      <c r="D353" s="5">
        <v>33.305</v>
      </c>
      <c r="E353" s="5">
        <v>33.42</v>
      </c>
      <c r="F353" s="5">
        <v>33.128799999999998</v>
      </c>
      <c r="G353" s="7">
        <v>1304440</v>
      </c>
      <c r="I353" s="4">
        <f>A358</f>
        <v>44841</v>
      </c>
      <c r="J353" s="10">
        <f>(F358-F353)/F353</f>
        <v>-5.9827099079954585E-3</v>
      </c>
      <c r="K353" s="10">
        <f>[1]SPX_20260512_MULT!J353</f>
        <v>1.5071256433440903E-2</v>
      </c>
      <c r="L353" s="10">
        <f>LN(F358/F353)</f>
        <v>-6.0006780180877489E-3</v>
      </c>
      <c r="M353" s="10">
        <f>[1]SPX_20260512_MULT!L353</f>
        <v>1.4958813412308985E-2</v>
      </c>
      <c r="O353" s="4">
        <f>A358</f>
        <v>44841</v>
      </c>
      <c r="P353" s="10">
        <f>(F358-F353)/F353</f>
        <v>-5.9827099079954585E-3</v>
      </c>
      <c r="Q353" s="10" t="s">
        <v>24</v>
      </c>
      <c r="R353" s="10">
        <f>LN(F358/F353)</f>
        <v>-6.0006780180877489E-3</v>
      </c>
      <c r="S353" s="10" t="s">
        <v>24</v>
      </c>
      <c r="U353" s="4">
        <f>A414</f>
        <v>44923</v>
      </c>
      <c r="V353" s="10">
        <f>(F414-F410)/F410</f>
        <v>3.1179138321995301E-3</v>
      </c>
      <c r="W353" s="10" t="s">
        <v>24</v>
      </c>
      <c r="X353" s="10">
        <f>LN(F414/F410)</f>
        <v>3.1130632187814163E-3</v>
      </c>
      <c r="Y353" s="10" t="s">
        <v>24</v>
      </c>
    </row>
    <row r="354" spans="1:25" x14ac:dyDescent="0.35">
      <c r="A354" s="4">
        <v>44837</v>
      </c>
      <c r="B354" s="5">
        <v>33.51</v>
      </c>
      <c r="C354" s="5">
        <v>33.68</v>
      </c>
      <c r="D354" s="5">
        <v>33.42</v>
      </c>
      <c r="E354" s="5">
        <v>33.479999999999997</v>
      </c>
      <c r="F354" s="5">
        <v>33.188299999999998</v>
      </c>
      <c r="G354" s="7">
        <v>928242</v>
      </c>
      <c r="I354" s="4">
        <f>A359</f>
        <v>44844</v>
      </c>
      <c r="J354" s="10">
        <f>(F359-F354)/F354</f>
        <v>-4.7787925262818484E-3</v>
      </c>
      <c r="K354" s="10">
        <f>[1]SPX_20260512_MULT!J354</f>
        <v>-1.7953312091117998E-2</v>
      </c>
      <c r="L354" s="10">
        <f>LN(F359/F354)</f>
        <v>-4.7902474637029294E-3</v>
      </c>
      <c r="M354" s="10">
        <f>[1]SPX_20260512_MULT!L354</f>
        <v>-1.8116428062437587E-2</v>
      </c>
      <c r="O354" s="4">
        <f>A359</f>
        <v>44844</v>
      </c>
      <c r="P354" s="10">
        <f>(F359-F354)/F354</f>
        <v>-4.7787925262818484E-3</v>
      </c>
      <c r="Q354" s="10" t="s">
        <v>24</v>
      </c>
      <c r="R354" s="10">
        <f>LN(F359/F354)</f>
        <v>-4.7902474637029294E-3</v>
      </c>
      <c r="S354" s="10" t="s">
        <v>24</v>
      </c>
      <c r="U354" s="4">
        <f>A415</f>
        <v>44924</v>
      </c>
      <c r="V354" s="10">
        <f>(F415-F411)/F411</f>
        <v>8.5130533484675686E-3</v>
      </c>
      <c r="W354" s="10" t="s">
        <v>24</v>
      </c>
      <c r="X354" s="10">
        <f>LN(F415/F411)</f>
        <v>8.4770216585265019E-3</v>
      </c>
      <c r="Y354" s="10" t="s">
        <v>24</v>
      </c>
    </row>
    <row r="355" spans="1:25" x14ac:dyDescent="0.35">
      <c r="A355" s="4">
        <v>44838</v>
      </c>
      <c r="B355" s="5">
        <v>33.770000000000003</v>
      </c>
      <c r="C355" s="5">
        <v>33.770000000000003</v>
      </c>
      <c r="D355" s="5">
        <v>33.049999999999997</v>
      </c>
      <c r="E355" s="5">
        <v>33.32</v>
      </c>
      <c r="F355" s="5">
        <v>33.029699999999998</v>
      </c>
      <c r="G355" s="7">
        <v>875026</v>
      </c>
      <c r="I355" s="4">
        <f>A360</f>
        <v>44845</v>
      </c>
      <c r="J355" s="10">
        <f>(F360-F355)/F355</f>
        <v>1.5906895914888867E-2</v>
      </c>
      <c r="K355" s="10">
        <f>[1]SPX_20260512_MULT!J355</f>
        <v>-5.330876732909258E-2</v>
      </c>
      <c r="L355" s="10">
        <f>LN(F360/F355)</f>
        <v>1.5781707078236843E-2</v>
      </c>
      <c r="M355" s="10">
        <f>[1]SPX_20260512_MULT!L355</f>
        <v>-5.4782286827210938E-2</v>
      </c>
      <c r="O355" s="4">
        <f>A360</f>
        <v>44845</v>
      </c>
      <c r="P355" s="10">
        <f>(F360-F355)/F355</f>
        <v>1.5906895914888867E-2</v>
      </c>
      <c r="Q355" s="10" t="s">
        <v>24</v>
      </c>
      <c r="R355" s="10">
        <f>LN(F360/F355)</f>
        <v>1.5781707078236843E-2</v>
      </c>
      <c r="S355" s="10" t="s">
        <v>24</v>
      </c>
      <c r="U355" s="4">
        <f>A416</f>
        <v>44925</v>
      </c>
      <c r="V355" s="10">
        <f>(F416-F412)/F412</f>
        <v>8.2292849035187042E-3</v>
      </c>
      <c r="W355" s="10" t="s">
        <v>24</v>
      </c>
      <c r="X355" s="10">
        <f>LN(F416/F412)</f>
        <v>8.1956089649568263E-3</v>
      </c>
      <c r="Y355" s="10" t="s">
        <v>24</v>
      </c>
    </row>
    <row r="356" spans="1:25" x14ac:dyDescent="0.35">
      <c r="A356" s="4">
        <v>44839</v>
      </c>
      <c r="B356" s="5">
        <v>33.18</v>
      </c>
      <c r="C356" s="5">
        <v>33.2714</v>
      </c>
      <c r="D356" s="5">
        <v>32.81</v>
      </c>
      <c r="E356" s="5">
        <v>33.090000000000003</v>
      </c>
      <c r="F356" s="5">
        <v>32.801699999999997</v>
      </c>
      <c r="G356" s="7">
        <v>721740</v>
      </c>
      <c r="I356" s="4">
        <f>A361</f>
        <v>44846</v>
      </c>
      <c r="J356" s="10">
        <f>(F361-F356)/F356</f>
        <v>2.1154391388251415E-2</v>
      </c>
      <c r="K356" s="10">
        <f>[1]SPX_20260512_MULT!J356</f>
        <v>-5.4516187012327924E-2</v>
      </c>
      <c r="L356" s="10">
        <f>LN(F361/F356)</f>
        <v>2.0933743605853889E-2</v>
      </c>
      <c r="M356" s="10">
        <f>[1]SPX_20260512_MULT!L356</f>
        <v>-5.605851108551891E-2</v>
      </c>
      <c r="O356" s="4">
        <f>A361</f>
        <v>44846</v>
      </c>
      <c r="P356" s="10">
        <f>(F361-F356)/F356</f>
        <v>2.1154391388251415E-2</v>
      </c>
      <c r="Q356" s="10" t="s">
        <v>24</v>
      </c>
      <c r="R356" s="10">
        <f>LN(F361/F356)</f>
        <v>2.0933743605853889E-2</v>
      </c>
      <c r="S356" s="10" t="s">
        <v>24</v>
      </c>
      <c r="U356" s="4">
        <f>A417</f>
        <v>44929</v>
      </c>
      <c r="V356" s="10">
        <f>(F417-F413)/F413</f>
        <v>6.8259385665529583E-3</v>
      </c>
      <c r="W356" s="10" t="s">
        <v>24</v>
      </c>
      <c r="X356" s="10">
        <f>LN(F417/F413)</f>
        <v>6.8027473227526203E-3</v>
      </c>
      <c r="Y356" s="10" t="s">
        <v>24</v>
      </c>
    </row>
    <row r="357" spans="1:25" x14ac:dyDescent="0.35">
      <c r="A357" s="4">
        <v>44840</v>
      </c>
      <c r="B357" s="5">
        <v>33</v>
      </c>
      <c r="C357" s="5">
        <v>33.35</v>
      </c>
      <c r="D357" s="5">
        <v>32.994999999999997</v>
      </c>
      <c r="E357" s="5">
        <v>33.26</v>
      </c>
      <c r="F357" s="5">
        <v>32.970199999999998</v>
      </c>
      <c r="G357" s="7">
        <v>661371</v>
      </c>
      <c r="I357" s="4">
        <f>A362</f>
        <v>44847</v>
      </c>
      <c r="J357" s="10">
        <f>(F362-F357)/F357</f>
        <v>2.676052920516105E-2</v>
      </c>
      <c r="K357" s="10">
        <f>[1]SPX_20260512_MULT!J357</f>
        <v>-1.9925143943683003E-2</v>
      </c>
      <c r="L357" s="10">
        <f>LN(F362/F357)</f>
        <v>2.6408728688885531E-2</v>
      </c>
      <c r="M357" s="10">
        <f>[1]SPX_20260512_MULT!L357</f>
        <v>-2.012632650367242E-2</v>
      </c>
      <c r="O357" s="4">
        <f>A362</f>
        <v>44847</v>
      </c>
      <c r="P357" s="10">
        <f>(F362-F357)/F357</f>
        <v>2.676052920516105E-2</v>
      </c>
      <c r="Q357" s="10" t="s">
        <v>24</v>
      </c>
      <c r="R357" s="10">
        <f>LN(F362/F357)</f>
        <v>2.6408728688885531E-2</v>
      </c>
      <c r="S357" s="10" t="s">
        <v>24</v>
      </c>
      <c r="U357" s="4">
        <f>A418</f>
        <v>44930</v>
      </c>
      <c r="V357" s="10">
        <f>(F418-F414)/F414</f>
        <v>-2.2605255721954874E-3</v>
      </c>
      <c r="W357" s="10" t="s">
        <v>24</v>
      </c>
      <c r="X357" s="10">
        <f>LN(F418/F414)</f>
        <v>-2.2630844170769067E-3</v>
      </c>
      <c r="Y357" s="10" t="s">
        <v>24</v>
      </c>
    </row>
    <row r="358" spans="1:25" x14ac:dyDescent="0.35">
      <c r="A358" s="4">
        <v>44841</v>
      </c>
      <c r="B358" s="5">
        <v>33.25</v>
      </c>
      <c r="C358" s="5">
        <v>33.340000000000003</v>
      </c>
      <c r="D358" s="5">
        <v>33.11</v>
      </c>
      <c r="E358" s="5">
        <v>33.22</v>
      </c>
      <c r="F358" s="5">
        <v>32.930599999999998</v>
      </c>
      <c r="G358" s="7">
        <v>802249</v>
      </c>
      <c r="I358" s="4">
        <f>A363</f>
        <v>44848</v>
      </c>
      <c r="J358" s="10">
        <f>(F363-F358)/F358</f>
        <v>1.504983207108292E-2</v>
      </c>
      <c r="K358" s="10">
        <f>[1]SPX_20260512_MULT!J358</f>
        <v>-1.5548101073949298E-2</v>
      </c>
      <c r="L358" s="10">
        <f>LN(F363/F358)</f>
        <v>1.4937706925134325E-2</v>
      </c>
      <c r="M358" s="10">
        <f>[1]SPX_20260512_MULT!L358</f>
        <v>-1.5670240475387343E-2</v>
      </c>
      <c r="O358" s="4">
        <f>A363</f>
        <v>44848</v>
      </c>
      <c r="P358" s="10">
        <f>(F363-F358)/F358</f>
        <v>1.504983207108292E-2</v>
      </c>
      <c r="Q358" s="10" t="s">
        <v>24</v>
      </c>
      <c r="R358" s="10">
        <f>LN(F363/F358)</f>
        <v>1.4937706925134325E-2</v>
      </c>
      <c r="S358" s="10" t="s">
        <v>24</v>
      </c>
      <c r="U358" s="4">
        <f>A419</f>
        <v>44931</v>
      </c>
      <c r="V358" s="10">
        <f>(F419-F415)/F415</f>
        <v>-4.5019696117050249E-3</v>
      </c>
      <c r="W358" s="10" t="s">
        <v>24</v>
      </c>
      <c r="X358" s="10">
        <f>LN(F419/F415)</f>
        <v>-4.5121339948659507E-3</v>
      </c>
      <c r="Y358" s="10" t="s">
        <v>24</v>
      </c>
    </row>
    <row r="359" spans="1:25" x14ac:dyDescent="0.35">
      <c r="A359" s="4">
        <v>44844</v>
      </c>
      <c r="B359" s="5">
        <v>33.229999999999997</v>
      </c>
      <c r="C359" s="5">
        <v>33.53</v>
      </c>
      <c r="D359" s="5">
        <v>33.22</v>
      </c>
      <c r="E359" s="5">
        <v>33.32</v>
      </c>
      <c r="F359" s="5">
        <v>33.029699999999998</v>
      </c>
      <c r="G359" s="7">
        <v>585620</v>
      </c>
      <c r="I359" s="4">
        <f>A364</f>
        <v>44851</v>
      </c>
      <c r="J359" s="10">
        <f>(F364-F359)/F359</f>
        <v>1.8907225920913744E-2</v>
      </c>
      <c r="K359" s="10">
        <f>[1]SPX_20260512_MULT!J359</f>
        <v>1.8148677693955374E-2</v>
      </c>
      <c r="L359" s="10">
        <f>LN(F364/F359)</f>
        <v>1.8730705857255784E-2</v>
      </c>
      <c r="M359" s="10">
        <f>[1]SPX_20260512_MULT!L359</f>
        <v>1.7985956279521487E-2</v>
      </c>
      <c r="O359" s="4">
        <f>A364</f>
        <v>44851</v>
      </c>
      <c r="P359" s="10">
        <f>(F364-F359)/F359</f>
        <v>1.8907225920913744E-2</v>
      </c>
      <c r="Q359" s="10" t="s">
        <v>24</v>
      </c>
      <c r="R359" s="10">
        <f>LN(F364/F359)</f>
        <v>1.8730705857255784E-2</v>
      </c>
      <c r="S359" s="10" t="s">
        <v>24</v>
      </c>
      <c r="U359" s="4">
        <f>A420</f>
        <v>44932</v>
      </c>
      <c r="V359" s="10">
        <f>(F420-F416)/F416</f>
        <v>5.347593582887636E-3</v>
      </c>
      <c r="W359" s="10" t="s">
        <v>24</v>
      </c>
      <c r="X359" s="10">
        <f>LN(F420/F416)</f>
        <v>5.3333459753626029E-3</v>
      </c>
      <c r="Y359" s="10" t="s">
        <v>24</v>
      </c>
    </row>
    <row r="360" spans="1:25" x14ac:dyDescent="0.35">
      <c r="A360" s="4">
        <v>44845</v>
      </c>
      <c r="B360" s="5">
        <v>33.35</v>
      </c>
      <c r="C360" s="5">
        <v>33.869999999999997</v>
      </c>
      <c r="D360" s="5">
        <v>33.299999999999997</v>
      </c>
      <c r="E360" s="5">
        <v>33.85</v>
      </c>
      <c r="F360" s="5">
        <v>33.555100000000003</v>
      </c>
      <c r="G360" s="7">
        <v>1515067</v>
      </c>
      <c r="I360" s="4">
        <f>A365</f>
        <v>44852</v>
      </c>
      <c r="J360" s="10">
        <f>(F365-F360)/F360</f>
        <v>2.6583142353918828E-3</v>
      </c>
      <c r="K360" s="10">
        <f>[1]SPX_20260512_MULT!J360</f>
        <v>3.6541026166086399E-2</v>
      </c>
      <c r="L360" s="10">
        <f>LN(F365/F360)</f>
        <v>2.6547871674255231E-3</v>
      </c>
      <c r="M360" s="10">
        <f>[1]SPX_20260512_MULT!L360</f>
        <v>3.5889233553774727E-2</v>
      </c>
      <c r="O360" s="4">
        <f>A365</f>
        <v>44852</v>
      </c>
      <c r="P360" s="10">
        <f>(F365-F360)/F360</f>
        <v>2.6583142353918828E-3</v>
      </c>
      <c r="Q360" s="10" t="s">
        <v>24</v>
      </c>
      <c r="R360" s="10">
        <f>LN(F365/F360)</f>
        <v>2.6547871674255231E-3</v>
      </c>
      <c r="S360" s="10" t="s">
        <v>24</v>
      </c>
      <c r="U360" s="4">
        <f>A421</f>
        <v>44935</v>
      </c>
      <c r="V360" s="10">
        <f>(F421-F416)/F416</f>
        <v>8.1621165212496238E-3</v>
      </c>
      <c r="W360" s="10" t="s">
        <v>24</v>
      </c>
      <c r="X360" s="10">
        <f>LN(F421/F416)</f>
        <v>8.1289865996298973E-3</v>
      </c>
      <c r="Y360" s="10" t="s">
        <v>24</v>
      </c>
    </row>
    <row r="361" spans="1:25" x14ac:dyDescent="0.35">
      <c r="A361" s="4">
        <v>44846</v>
      </c>
      <c r="B361" s="5">
        <v>33.840000000000003</v>
      </c>
      <c r="C361" s="5">
        <v>33.965000000000003</v>
      </c>
      <c r="D361" s="5">
        <v>33.729999999999997</v>
      </c>
      <c r="E361" s="5">
        <v>33.79</v>
      </c>
      <c r="F361" s="5">
        <v>33.495600000000003</v>
      </c>
      <c r="G361" s="7">
        <v>1609388</v>
      </c>
      <c r="I361" s="4">
        <f>A366</f>
        <v>44853</v>
      </c>
      <c r="J361" s="10">
        <f>(F366-F361)/F361</f>
        <v>1.4500411994411034E-2</v>
      </c>
      <c r="K361" s="10">
        <f>[1]SPX_20260512_MULT!J361</f>
        <v>3.3024576254602256E-2</v>
      </c>
      <c r="L361" s="10">
        <f>LN(F366/F361)</f>
        <v>1.439628638952571E-2</v>
      </c>
      <c r="M361" s="10">
        <f>[1]SPX_20260512_MULT!L361</f>
        <v>3.2490981001255796E-2</v>
      </c>
      <c r="O361" s="4">
        <f>A366</f>
        <v>44853</v>
      </c>
      <c r="P361" s="10">
        <f>(F366-F361)/F361</f>
        <v>1.4500411994411034E-2</v>
      </c>
      <c r="Q361" s="10" t="s">
        <v>24</v>
      </c>
      <c r="R361" s="10">
        <f>LN(F366/F361)</f>
        <v>1.439628638952571E-2</v>
      </c>
      <c r="S361" s="10" t="s">
        <v>24</v>
      </c>
      <c r="U361" s="4">
        <f>A422</f>
        <v>44936</v>
      </c>
      <c r="V361" s="10">
        <f>(F422-F417)/F417</f>
        <v>9.6045197740113955E-3</v>
      </c>
      <c r="W361" s="10" t="s">
        <v>24</v>
      </c>
      <c r="X361" s="10">
        <f>LN(F422/F417)</f>
        <v>9.5586895915532478E-3</v>
      </c>
      <c r="Y361" s="10" t="s">
        <v>24</v>
      </c>
    </row>
    <row r="362" spans="1:25" x14ac:dyDescent="0.35">
      <c r="A362" s="4">
        <v>44847</v>
      </c>
      <c r="B362" s="5">
        <v>33.549999999999997</v>
      </c>
      <c r="C362" s="5">
        <v>34.225000000000001</v>
      </c>
      <c r="D362" s="5">
        <v>33.49</v>
      </c>
      <c r="E362" s="5">
        <v>34.15</v>
      </c>
      <c r="F362" s="5">
        <v>33.852499999999999</v>
      </c>
      <c r="G362" s="7">
        <v>922191</v>
      </c>
      <c r="I362" s="4">
        <f>A367</f>
        <v>44854</v>
      </c>
      <c r="J362" s="10">
        <f>(F367-F362)/F362</f>
        <v>-1.757624990768773E-3</v>
      </c>
      <c r="K362" s="10">
        <f>[1]SPX_20260512_MULT!J362</f>
        <v>-1.1253409790795972E-3</v>
      </c>
      <c r="L362" s="10">
        <f>LN(F367/F362)</f>
        <v>-1.7591714258738814E-3</v>
      </c>
      <c r="M362" s="10">
        <f>[1]SPX_20260512_MULT!L362</f>
        <v>-1.1259746506815239E-3</v>
      </c>
      <c r="O362" s="4">
        <f>A367</f>
        <v>44854</v>
      </c>
      <c r="P362" s="10">
        <f>(F367-F362)/F362</f>
        <v>-1.757624990768773E-3</v>
      </c>
      <c r="Q362" s="10" t="s">
        <v>24</v>
      </c>
      <c r="R362" s="10">
        <f>LN(F367/F362)</f>
        <v>-1.7591714258738814E-3</v>
      </c>
      <c r="S362" s="10" t="s">
        <v>24</v>
      </c>
      <c r="U362" s="4">
        <f>A423</f>
        <v>44937</v>
      </c>
      <c r="V362" s="10">
        <f>(F423-F418)/F418</f>
        <v>1.3310676862078699E-2</v>
      </c>
      <c r="W362" s="10" t="s">
        <v>24</v>
      </c>
      <c r="X362" s="10">
        <f>LN(F423/F418)</f>
        <v>1.3222868140278092E-2</v>
      </c>
      <c r="Y362" s="10" t="s">
        <v>24</v>
      </c>
    </row>
    <row r="363" spans="1:25" x14ac:dyDescent="0.35">
      <c r="A363" s="4">
        <v>44848</v>
      </c>
      <c r="B363" s="5">
        <v>34.130000000000003</v>
      </c>
      <c r="C363" s="5">
        <v>34.22</v>
      </c>
      <c r="D363" s="5">
        <v>33.695</v>
      </c>
      <c r="E363" s="5">
        <v>33.72</v>
      </c>
      <c r="F363" s="5">
        <v>33.426200000000001</v>
      </c>
      <c r="G363" s="7">
        <v>686586</v>
      </c>
      <c r="I363" s="4">
        <f>A368</f>
        <v>44855</v>
      </c>
      <c r="J363" s="10">
        <f>(F368-F363)/F363</f>
        <v>1.9870640395857172E-2</v>
      </c>
      <c r="K363" s="10">
        <f>[1]SPX_20260512_MULT!J363</f>
        <v>4.7356009027007338E-2</v>
      </c>
      <c r="L363" s="10">
        <f>LN(F368/F363)</f>
        <v>1.9675796112128514E-2</v>
      </c>
      <c r="M363" s="10">
        <f>[1]SPX_20260512_MULT!L363</f>
        <v>4.6268901816054711E-2</v>
      </c>
      <c r="O363" s="4">
        <f>A368</f>
        <v>44855</v>
      </c>
      <c r="P363" s="10">
        <f>(F368-F363)/F363</f>
        <v>1.9870640395857172E-2</v>
      </c>
      <c r="Q363" s="10" t="s">
        <v>24</v>
      </c>
      <c r="R363" s="10">
        <f>LN(F368/F363)</f>
        <v>1.9675796112128514E-2</v>
      </c>
      <c r="S363" s="10" t="s">
        <v>24</v>
      </c>
      <c r="U363" s="4">
        <f>A424</f>
        <v>44938</v>
      </c>
      <c r="V363" s="10">
        <f>(F424-F419)/F419</f>
        <v>1.0740531373657304E-2</v>
      </c>
      <c r="W363" s="10" t="s">
        <v>24</v>
      </c>
      <c r="X363" s="10">
        <f>LN(F424/F419)</f>
        <v>1.0683261573674012E-2</v>
      </c>
      <c r="Y363" s="10" t="s">
        <v>24</v>
      </c>
    </row>
    <row r="364" spans="1:25" x14ac:dyDescent="0.35">
      <c r="A364" s="4">
        <v>44851</v>
      </c>
      <c r="B364" s="5">
        <v>33.75</v>
      </c>
      <c r="C364" s="5">
        <v>34.08</v>
      </c>
      <c r="D364" s="5">
        <v>33.75</v>
      </c>
      <c r="E364" s="5">
        <v>33.950000000000003</v>
      </c>
      <c r="F364" s="5">
        <v>33.654200000000003</v>
      </c>
      <c r="G364" s="7">
        <v>735326</v>
      </c>
      <c r="I364" s="4">
        <f>A369</f>
        <v>44858</v>
      </c>
      <c r="J364" s="10">
        <f>(F369-F364)/F364</f>
        <v>2.0618526068068747E-2</v>
      </c>
      <c r="K364" s="10">
        <f>[1]SPX_20260512_MULT!J364</f>
        <v>3.2461044875542105E-2</v>
      </c>
      <c r="L364" s="10">
        <f>LN(F369/F364)</f>
        <v>2.0408841617092135E-2</v>
      </c>
      <c r="M364" s="10">
        <f>[1]SPX_20260512_MULT!L364</f>
        <v>3.1945316207196893E-2</v>
      </c>
      <c r="O364" s="4">
        <f>A369</f>
        <v>44858</v>
      </c>
      <c r="P364" s="10">
        <f>(F369-F364)/F364</f>
        <v>2.0618526068068747E-2</v>
      </c>
      <c r="Q364" s="10" t="s">
        <v>24</v>
      </c>
      <c r="R364" s="10">
        <f>LN(F369/F364)</f>
        <v>2.0408841617092135E-2</v>
      </c>
      <c r="S364" s="10" t="s">
        <v>24</v>
      </c>
      <c r="U364" s="4">
        <f>A425</f>
        <v>44939</v>
      </c>
      <c r="V364" s="10">
        <f>(F425-F420)/F420</f>
        <v>1.399776035834386E-3</v>
      </c>
      <c r="W364" s="10" t="s">
        <v>24</v>
      </c>
      <c r="X364" s="10">
        <f>LN(F425/F420)</f>
        <v>1.3987972626282172E-3</v>
      </c>
      <c r="Y364" s="10" t="s">
        <v>24</v>
      </c>
    </row>
    <row r="365" spans="1:25" x14ac:dyDescent="0.35">
      <c r="A365" s="4">
        <v>44852</v>
      </c>
      <c r="B365" s="5">
        <v>33.979999999999997</v>
      </c>
      <c r="C365" s="5">
        <v>34.229999999999997</v>
      </c>
      <c r="D365" s="5">
        <v>33.83</v>
      </c>
      <c r="E365" s="5">
        <v>33.94</v>
      </c>
      <c r="F365" s="5">
        <v>33.644300000000001</v>
      </c>
      <c r="G365" s="7">
        <v>822905</v>
      </c>
      <c r="I365" s="4">
        <f>A370</f>
        <v>44859</v>
      </c>
      <c r="J365" s="10">
        <f>(F370-F365)/F365</f>
        <v>2.6221380739084997E-2</v>
      </c>
      <c r="K365" s="10">
        <f>[1]SPX_20260512_MULT!J365</f>
        <v>3.7400765595513918E-2</v>
      </c>
      <c r="L365" s="10">
        <f>LN(F370/F365)</f>
        <v>2.5883494174290669E-2</v>
      </c>
      <c r="M365" s="10">
        <f>[1]SPX_20260512_MULT!L365</f>
        <v>3.6718320929409416E-2</v>
      </c>
      <c r="O365" s="4">
        <f>A370</f>
        <v>44859</v>
      </c>
      <c r="P365" s="10">
        <f>(F370-F365)/F365</f>
        <v>2.6221380739084997E-2</v>
      </c>
      <c r="Q365" s="10" t="s">
        <v>24</v>
      </c>
      <c r="R365" s="10">
        <f>LN(F370/F365)</f>
        <v>2.5883494174290669E-2</v>
      </c>
      <c r="S365" s="10" t="s">
        <v>24</v>
      </c>
      <c r="U365" s="4">
        <f>A426</f>
        <v>44943</v>
      </c>
      <c r="V365" s="10">
        <f>(F426-F422)/F422</f>
        <v>-5.5959709009521894E-4</v>
      </c>
      <c r="W365" s="10" t="s">
        <v>24</v>
      </c>
      <c r="X365" s="10">
        <f>LN(F426/F422)</f>
        <v>-5.5975372298378489E-4</v>
      </c>
      <c r="Y365" s="10" t="s">
        <v>24</v>
      </c>
    </row>
    <row r="366" spans="1:25" x14ac:dyDescent="0.35">
      <c r="A366" s="4">
        <v>44853</v>
      </c>
      <c r="B366" s="5">
        <v>33.97</v>
      </c>
      <c r="C366" s="5">
        <v>34.28</v>
      </c>
      <c r="D366" s="5">
        <v>33.97</v>
      </c>
      <c r="E366" s="5">
        <v>34.28</v>
      </c>
      <c r="F366" s="5">
        <v>33.981299999999997</v>
      </c>
      <c r="G366" s="7">
        <v>668561</v>
      </c>
      <c r="I366" s="4">
        <f>A371</f>
        <v>44860</v>
      </c>
      <c r="J366" s="10">
        <f>(F371-F366)/F366</f>
        <v>1.2545135118432927E-2</v>
      </c>
      <c r="K366" s="10">
        <f>[1]SPX_20260512_MULT!J366</f>
        <v>3.6653407069068916E-2</v>
      </c>
      <c r="L366" s="10">
        <f>LN(F371/F366)</f>
        <v>1.2467096899740888E-2</v>
      </c>
      <c r="M366" s="10">
        <f>[1]SPX_20260512_MULT!L366</f>
        <v>3.5997646832617379E-2</v>
      </c>
      <c r="O366" s="4">
        <f>A371</f>
        <v>44860</v>
      </c>
      <c r="P366" s="10">
        <f>(F371-F366)/F366</f>
        <v>1.2545135118432927E-2</v>
      </c>
      <c r="Q366" s="10" t="s">
        <v>24</v>
      </c>
      <c r="R366" s="10">
        <f>LN(F371/F366)</f>
        <v>1.2467096899740888E-2</v>
      </c>
      <c r="S366" s="10" t="s">
        <v>24</v>
      </c>
      <c r="U366" s="4">
        <f>A427</f>
        <v>44944</v>
      </c>
      <c r="V366" s="10">
        <f>(F427-F423)/F423</f>
        <v>8.3845723868085907E-4</v>
      </c>
      <c r="W366" s="10" t="s">
        <v>24</v>
      </c>
      <c r="X366" s="10">
        <f>LN(F427/F423)</f>
        <v>8.3810592976821642E-4</v>
      </c>
      <c r="Y366" s="10" t="s">
        <v>24</v>
      </c>
    </row>
    <row r="367" spans="1:25" x14ac:dyDescent="0.35">
      <c r="A367" s="4">
        <v>44854</v>
      </c>
      <c r="B367" s="5">
        <v>34.18</v>
      </c>
      <c r="C367" s="5">
        <v>34.26</v>
      </c>
      <c r="D367" s="5">
        <v>34.024999999999999</v>
      </c>
      <c r="E367" s="5">
        <v>34.090000000000003</v>
      </c>
      <c r="F367" s="5">
        <v>33.792999999999999</v>
      </c>
      <c r="G367" s="7">
        <v>593477</v>
      </c>
      <c r="I367" s="4">
        <f>A372</f>
        <v>44861</v>
      </c>
      <c r="J367" s="10">
        <f>(F372-F367)/F367</f>
        <v>1.9947918207912967E-2</v>
      </c>
      <c r="K367" s="10">
        <f>[1]SPX_20260512_MULT!J367</f>
        <v>3.8605699196351109E-2</v>
      </c>
      <c r="L367" s="10">
        <f>LN(F372/F367)</f>
        <v>1.9751565412066421E-2</v>
      </c>
      <c r="M367" s="10">
        <f>[1]SPX_20260512_MULT!L367</f>
        <v>3.7879139796379475E-2</v>
      </c>
      <c r="O367" s="4">
        <f>A372</f>
        <v>44861</v>
      </c>
      <c r="P367" s="10">
        <f>(F372-F367)/F367</f>
        <v>1.9947918207912967E-2</v>
      </c>
      <c r="Q367" s="10" t="s">
        <v>24</v>
      </c>
      <c r="R367" s="10">
        <f>LN(F372/F367)</f>
        <v>1.9751565412066421E-2</v>
      </c>
      <c r="S367" s="10" t="s">
        <v>24</v>
      </c>
      <c r="U367" s="4">
        <f>A428</f>
        <v>44945</v>
      </c>
      <c r="V367" s="10">
        <f>(F428-F424)/F424</f>
        <v>2.7964205816569115E-4</v>
      </c>
      <c r="W367" s="10" t="s">
        <v>24</v>
      </c>
      <c r="X367" s="10">
        <f>LN(F428/F424)</f>
        <v>2.7960296561309388E-4</v>
      </c>
      <c r="Y367" s="10" t="s">
        <v>24</v>
      </c>
    </row>
    <row r="368" spans="1:25" x14ac:dyDescent="0.35">
      <c r="A368" s="4">
        <v>44855</v>
      </c>
      <c r="B368" s="5">
        <v>34.25</v>
      </c>
      <c r="C368" s="5">
        <v>34.39</v>
      </c>
      <c r="D368" s="5">
        <v>34.020000000000003</v>
      </c>
      <c r="E368" s="5">
        <v>34.39</v>
      </c>
      <c r="F368" s="5">
        <v>34.090400000000002</v>
      </c>
      <c r="G368" s="7">
        <v>658486</v>
      </c>
      <c r="I368" s="4">
        <f>A373</f>
        <v>44862</v>
      </c>
      <c r="J368" s="10">
        <f>(F373-F368)/F368</f>
        <v>1.4828221434773362E-2</v>
      </c>
      <c r="K368" s="10">
        <f>[1]SPX_20260512_MULT!J368</f>
        <v>3.9520378389181307E-2</v>
      </c>
      <c r="L368" s="10">
        <f>LN(F373/F368)</f>
        <v>1.4719358205311225E-2</v>
      </c>
      <c r="M368" s="10">
        <f>[1]SPX_20260512_MULT!L368</f>
        <v>3.8759432153770541E-2</v>
      </c>
      <c r="O368" s="4">
        <f>A373</f>
        <v>44862</v>
      </c>
      <c r="P368" s="10">
        <f>(F373-F368)/F368</f>
        <v>1.4828221434773362E-2</v>
      </c>
      <c r="Q368" s="10" t="s">
        <v>24</v>
      </c>
      <c r="R368" s="10">
        <f>LN(F373/F368)</f>
        <v>1.4719358205311225E-2</v>
      </c>
      <c r="S368" s="10" t="s">
        <v>24</v>
      </c>
      <c r="U368" s="4">
        <f>A429</f>
        <v>44946</v>
      </c>
      <c r="V368" s="10">
        <f>(F429-F425)/F425</f>
        <v>4.7525859658930549E-3</v>
      </c>
      <c r="W368" s="10" t="s">
        <v>24</v>
      </c>
      <c r="X368" s="10">
        <f>LN(F429/F425)</f>
        <v>4.741328084486413E-3</v>
      </c>
      <c r="Y368" s="10" t="s">
        <v>24</v>
      </c>
    </row>
    <row r="369" spans="1:25" x14ac:dyDescent="0.35">
      <c r="A369" s="4">
        <v>44858</v>
      </c>
      <c r="B369" s="5">
        <v>34.4</v>
      </c>
      <c r="C369" s="5">
        <v>34.869999999999997</v>
      </c>
      <c r="D369" s="5">
        <v>34.35</v>
      </c>
      <c r="E369" s="5">
        <v>34.65</v>
      </c>
      <c r="F369" s="5">
        <v>34.348100000000002</v>
      </c>
      <c r="G369" s="7">
        <v>1171519</v>
      </c>
      <c r="I369" s="4">
        <f>A374</f>
        <v>44865</v>
      </c>
      <c r="J369" s="10">
        <f>(F374-F369)/F369</f>
        <v>5.7645109918733452E-4</v>
      </c>
      <c r="K369" s="10">
        <f>[1]SPX_20260512_MULT!J369</f>
        <v>1.9655837516371032E-2</v>
      </c>
      <c r="L369" s="10">
        <f>LN(F374/F369)</f>
        <v>5.76285015075551E-4</v>
      </c>
      <c r="M369" s="10">
        <f>[1]SPX_20260512_MULT!L369</f>
        <v>1.9465156159564578E-2</v>
      </c>
      <c r="O369" s="4">
        <f>A374</f>
        <v>44865</v>
      </c>
      <c r="P369" s="10">
        <f>(F374-F369)/F369</f>
        <v>5.7645109918733452E-4</v>
      </c>
      <c r="Q369" s="10" t="s">
        <v>24</v>
      </c>
      <c r="R369" s="10">
        <f>LN(F374/F369)</f>
        <v>5.76285015075551E-4</v>
      </c>
      <c r="S369" s="10" t="s">
        <v>24</v>
      </c>
      <c r="U369" s="4">
        <f>A430</f>
        <v>44949</v>
      </c>
      <c r="V369" s="10">
        <f>(F430-F425)/F425</f>
        <v>4.1934582051998482E-3</v>
      </c>
      <c r="W369" s="10" t="s">
        <v>24</v>
      </c>
      <c r="X369" s="10">
        <f>LN(F430/F425)</f>
        <v>4.18469016307249E-3</v>
      </c>
      <c r="Y369" s="10" t="s">
        <v>24</v>
      </c>
    </row>
    <row r="370" spans="1:25" x14ac:dyDescent="0.35">
      <c r="A370" s="4">
        <v>44859</v>
      </c>
      <c r="B370" s="5">
        <v>34.65</v>
      </c>
      <c r="C370" s="5">
        <v>34.89</v>
      </c>
      <c r="D370" s="5">
        <v>34.479999999999997</v>
      </c>
      <c r="E370" s="5">
        <v>34.83</v>
      </c>
      <c r="F370" s="5">
        <v>34.526499999999999</v>
      </c>
      <c r="G370" s="7">
        <v>969438</v>
      </c>
      <c r="I370" s="4">
        <f>A375</f>
        <v>44866</v>
      </c>
      <c r="J370" s="10">
        <f>(F375-F370)/F370</f>
        <v>-2.0100502512563302E-3</v>
      </c>
      <c r="K370" s="10">
        <f>[1]SPX_20260512_MULT!J370</f>
        <v>-7.7997256414108625E-4</v>
      </c>
      <c r="L370" s="10">
        <f>LN(F375/F370)</f>
        <v>-2.0120731134202312E-3</v>
      </c>
      <c r="M370" s="10">
        <f>[1]SPX_20260512_MULT!L370</f>
        <v>-7.8027690100138222E-4</v>
      </c>
      <c r="O370" s="4">
        <f>A375</f>
        <v>44866</v>
      </c>
      <c r="P370" s="10">
        <f>(F375-F370)/F370</f>
        <v>-2.0100502512563302E-3</v>
      </c>
      <c r="Q370" s="10" t="s">
        <v>24</v>
      </c>
      <c r="R370" s="10">
        <f>LN(F375/F370)</f>
        <v>-2.0120731134202312E-3</v>
      </c>
      <c r="S370" s="10" t="s">
        <v>24</v>
      </c>
      <c r="U370" s="4">
        <f>A431</f>
        <v>44950</v>
      </c>
      <c r="V370" s="10">
        <f>(F431-F426)/F426</f>
        <v>5.0391937290033516E-3</v>
      </c>
      <c r="W370" s="10" t="s">
        <v>24</v>
      </c>
      <c r="X370" s="10">
        <f>LN(F431/F426)</f>
        <v>5.0265394859348314E-3</v>
      </c>
      <c r="Y370" s="10" t="s">
        <v>24</v>
      </c>
    </row>
    <row r="371" spans="1:25" x14ac:dyDescent="0.35">
      <c r="A371" s="4">
        <v>44860</v>
      </c>
      <c r="B371" s="5">
        <v>34.950000000000003</v>
      </c>
      <c r="C371" s="5">
        <v>34.99</v>
      </c>
      <c r="D371" s="5">
        <v>34.700000000000003</v>
      </c>
      <c r="E371" s="5">
        <v>34.71</v>
      </c>
      <c r="F371" s="5">
        <v>34.407600000000002</v>
      </c>
      <c r="G371" s="7">
        <v>1074422</v>
      </c>
      <c r="I371" s="4">
        <f>A376</f>
        <v>44867</v>
      </c>
      <c r="J371" s="10">
        <f>(F376-F371)/F371</f>
        <v>-6.0509887350470547E-3</v>
      </c>
      <c r="K371" s="10">
        <f>[1]SPX_20260512_MULT!J371</f>
        <v>-1.8511512073526092E-2</v>
      </c>
      <c r="L371" s="10">
        <f>LN(F376/F371)</f>
        <v>-6.0693701554060406E-3</v>
      </c>
      <c r="M371" s="10">
        <f>[1]SPX_20260512_MULT!L371</f>
        <v>-1.8684994395564768E-2</v>
      </c>
      <c r="O371" s="4">
        <f>A376</f>
        <v>44867</v>
      </c>
      <c r="P371" s="10">
        <f>(F376-F371)/F371</f>
        <v>-6.0509887350470547E-3</v>
      </c>
      <c r="Q371" s="10" t="s">
        <v>24</v>
      </c>
      <c r="R371" s="10">
        <f>LN(F376/F371)</f>
        <v>-6.0693701554060406E-3</v>
      </c>
      <c r="S371" s="10" t="s">
        <v>24</v>
      </c>
      <c r="U371" s="4">
        <f>A432</f>
        <v>44951</v>
      </c>
      <c r="V371" s="10">
        <f>(F432-F427)/F427</f>
        <v>7.539793353811673E-3</v>
      </c>
      <c r="W371" s="10" t="s">
        <v>24</v>
      </c>
      <c r="X371" s="10">
        <f>LN(F432/F427)</f>
        <v>7.5115111840815107E-3</v>
      </c>
      <c r="Y371" s="10" t="s">
        <v>24</v>
      </c>
    </row>
    <row r="372" spans="1:25" x14ac:dyDescent="0.35">
      <c r="A372" s="4">
        <v>44861</v>
      </c>
      <c r="B372" s="5">
        <v>34.79</v>
      </c>
      <c r="C372" s="5">
        <v>34.94</v>
      </c>
      <c r="D372" s="5">
        <v>34.71</v>
      </c>
      <c r="E372" s="5">
        <v>34.770000000000003</v>
      </c>
      <c r="F372" s="5">
        <v>34.467100000000002</v>
      </c>
      <c r="G372" s="7">
        <v>566423</v>
      </c>
      <c r="I372" s="4">
        <f>A377</f>
        <v>44868</v>
      </c>
      <c r="J372" s="10">
        <f>(F377-F372)/F372</f>
        <v>-1.6108114694882925E-2</v>
      </c>
      <c r="K372" s="10">
        <f>[1]SPX_20260512_MULT!J372</f>
        <v>-2.2958553305492096E-2</v>
      </c>
      <c r="L372" s="10">
        <f>LN(F377/F372)</f>
        <v>-1.6239260623727571E-2</v>
      </c>
      <c r="M372" s="10">
        <f>[1]SPX_20260512_MULT!L372</f>
        <v>-2.3226205429222883E-2</v>
      </c>
      <c r="O372" s="4">
        <f>A377</f>
        <v>44868</v>
      </c>
      <c r="P372" s="10">
        <f>(F377-F372)/F372</f>
        <v>-1.6108114694882925E-2</v>
      </c>
      <c r="Q372" s="10" t="s">
        <v>24</v>
      </c>
      <c r="R372" s="10">
        <f>LN(F377/F372)</f>
        <v>-1.6239260623727571E-2</v>
      </c>
      <c r="S372" s="10" t="s">
        <v>24</v>
      </c>
      <c r="U372" s="4">
        <f>A433</f>
        <v>44952</v>
      </c>
      <c r="V372" s="10">
        <f>(F433-F428)/F428</f>
        <v>9.5051719317863093E-3</v>
      </c>
      <c r="W372" s="10" t="s">
        <v>24</v>
      </c>
      <c r="X372" s="10">
        <f>LN(F433/F428)</f>
        <v>9.4602820184398351E-3</v>
      </c>
      <c r="Y372" s="10" t="s">
        <v>24</v>
      </c>
    </row>
    <row r="373" spans="1:25" x14ac:dyDescent="0.35">
      <c r="A373" s="4">
        <v>44862</v>
      </c>
      <c r="B373" s="5">
        <v>34.950000000000003</v>
      </c>
      <c r="C373" s="5">
        <v>34.97</v>
      </c>
      <c r="D373" s="5">
        <v>34.82</v>
      </c>
      <c r="E373" s="5">
        <v>34.9</v>
      </c>
      <c r="F373" s="5">
        <v>34.5959</v>
      </c>
      <c r="G373" s="7">
        <v>617050</v>
      </c>
      <c r="I373" s="4">
        <f>A378</f>
        <v>44869</v>
      </c>
      <c r="J373" s="10">
        <f>(F378-F373)/F373</f>
        <v>-1.0602412424593602E-2</v>
      </c>
      <c r="K373" s="10">
        <f>[1]SPX_20260512_MULT!J373</f>
        <v>-3.3455034440510151E-2</v>
      </c>
      <c r="L373" s="10">
        <f>LN(F378/F373)</f>
        <v>-1.0659018461759744E-2</v>
      </c>
      <c r="M373" s="10">
        <f>[1]SPX_20260512_MULT!L373</f>
        <v>-3.4027457298541085E-2</v>
      </c>
      <c r="O373" s="4">
        <f>A378</f>
        <v>44869</v>
      </c>
      <c r="P373" s="10">
        <f>(F378-F373)/F373</f>
        <v>-1.0602412424593602E-2</v>
      </c>
      <c r="Q373" s="10" t="s">
        <v>24</v>
      </c>
      <c r="R373" s="10">
        <f>LN(F378/F373)</f>
        <v>-1.0659018461759744E-2</v>
      </c>
      <c r="S373" s="10" t="s">
        <v>24</v>
      </c>
      <c r="U373" s="4">
        <f>A434</f>
        <v>44953</v>
      </c>
      <c r="V373" s="10">
        <f>(F434-F429)/F429</f>
        <v>4.730105731775229E-3</v>
      </c>
      <c r="W373" s="10" t="s">
        <v>24</v>
      </c>
      <c r="X373" s="10">
        <f>LN(F434/F429)</f>
        <v>4.7189539339534533E-3</v>
      </c>
      <c r="Y373" s="10" t="s">
        <v>24</v>
      </c>
    </row>
    <row r="374" spans="1:25" x14ac:dyDescent="0.35">
      <c r="A374" s="4">
        <v>44865</v>
      </c>
      <c r="B374" s="5">
        <v>34.950000000000003</v>
      </c>
      <c r="C374" s="5">
        <v>34.950000000000003</v>
      </c>
      <c r="D374" s="5">
        <v>34.630000000000003</v>
      </c>
      <c r="E374" s="5">
        <v>34.67</v>
      </c>
      <c r="F374" s="5">
        <v>34.367899999999999</v>
      </c>
      <c r="G374" s="7">
        <v>2819440</v>
      </c>
      <c r="I374" s="4">
        <f>A379</f>
        <v>44872</v>
      </c>
      <c r="J374" s="10">
        <f>(F379-F374)/F374</f>
        <v>-1.8171025870070551E-2</v>
      </c>
      <c r="K374" s="10">
        <f>[1]SPX_20260512_MULT!J374</f>
        <v>-1.6833764637213994E-2</v>
      </c>
      <c r="L374" s="10">
        <f>LN(F379/F374)</f>
        <v>-1.8338146559237427E-2</v>
      </c>
      <c r="M374" s="10">
        <f>[1]SPX_20260512_MULT!L374</f>
        <v>-1.697706289568289E-2</v>
      </c>
      <c r="O374" s="4">
        <f>A379</f>
        <v>44872</v>
      </c>
      <c r="P374" s="10">
        <f>(F379-F374)/F374</f>
        <v>-1.8171025870070551E-2</v>
      </c>
      <c r="Q374" s="10" t="s">
        <v>24</v>
      </c>
      <c r="R374" s="10">
        <f>LN(F379/F374)</f>
        <v>-1.8338146559237427E-2</v>
      </c>
      <c r="S374" s="10" t="s">
        <v>24</v>
      </c>
      <c r="U374" s="4">
        <f>A435</f>
        <v>44956</v>
      </c>
      <c r="V374" s="10">
        <f>(F435-F430)/F430</f>
        <v>5.2895322939865734E-3</v>
      </c>
      <c r="W374" s="10" t="s">
        <v>24</v>
      </c>
      <c r="X374" s="10">
        <f>LN(F435/F430)</f>
        <v>5.2755918553674336E-3</v>
      </c>
      <c r="Y374" s="10" t="s">
        <v>24</v>
      </c>
    </row>
    <row r="375" spans="1:25" x14ac:dyDescent="0.35">
      <c r="A375" s="4">
        <v>44866</v>
      </c>
      <c r="B375" s="5">
        <v>34.799999999999997</v>
      </c>
      <c r="C375" s="5">
        <v>34.93</v>
      </c>
      <c r="D375" s="5">
        <v>34.585000000000001</v>
      </c>
      <c r="E375" s="5">
        <v>34.76</v>
      </c>
      <c r="F375" s="5">
        <v>34.457099999999997</v>
      </c>
      <c r="G375" s="7">
        <v>804083</v>
      </c>
      <c r="I375" s="4">
        <f>A380</f>
        <v>44873</v>
      </c>
      <c r="J375" s="10">
        <f>(F380-F375)/F375</f>
        <v>-2.6755008401751563E-2</v>
      </c>
      <c r="K375" s="10">
        <f>[1]SPX_20260512_MULT!J375</f>
        <v>-7.2586289966902664E-3</v>
      </c>
      <c r="L375" s="10">
        <f>LN(F380/F375)</f>
        <v>-2.7119438563638121E-2</v>
      </c>
      <c r="M375" s="10">
        <f>[1]SPX_20260512_MULT!L375</f>
        <v>-7.2851010223422318E-3</v>
      </c>
      <c r="O375" s="4">
        <f>A380</f>
        <v>44873</v>
      </c>
      <c r="P375" s="10">
        <f>(F380-F375)/F375</f>
        <v>-2.6755008401751563E-2</v>
      </c>
      <c r="Q375" s="10" t="s">
        <v>24</v>
      </c>
      <c r="R375" s="10">
        <f>LN(F380/F375)</f>
        <v>-2.7119438563638121E-2</v>
      </c>
      <c r="S375" s="10" t="s">
        <v>24</v>
      </c>
      <c r="U375" s="4">
        <f>A436</f>
        <v>44957</v>
      </c>
      <c r="V375" s="10">
        <f>(F436-F431)/F431</f>
        <v>5.292479108635232E-3</v>
      </c>
      <c r="W375" s="10" t="s">
        <v>24</v>
      </c>
      <c r="X375" s="10">
        <f>LN(F436/F431)</f>
        <v>5.2785231604641969E-3</v>
      </c>
      <c r="Y375" s="10" t="s">
        <v>24</v>
      </c>
    </row>
    <row r="376" spans="1:25" x14ac:dyDescent="0.35">
      <c r="A376" s="4">
        <v>44867</v>
      </c>
      <c r="B376" s="5">
        <v>34.590000000000003</v>
      </c>
      <c r="C376" s="5">
        <v>34.72</v>
      </c>
      <c r="D376" s="5">
        <v>34.42</v>
      </c>
      <c r="E376" s="5">
        <v>34.5</v>
      </c>
      <c r="F376" s="5">
        <v>34.199399999999997</v>
      </c>
      <c r="G376" s="7">
        <v>793156</v>
      </c>
      <c r="I376" s="4">
        <f>A381</f>
        <v>44874</v>
      </c>
      <c r="J376" s="10">
        <f>(F381-F376)/F376</f>
        <v>-2.1447744697275374E-2</v>
      </c>
      <c r="K376" s="10">
        <f>[1]SPX_20260512_MULT!J376</f>
        <v>-2.9576375434580233E-3</v>
      </c>
      <c r="L376" s="10">
        <f>LN(F381/F376)</f>
        <v>-2.1681090094430415E-2</v>
      </c>
      <c r="M376" s="10">
        <f>[1]SPX_20260512_MULT!L376</f>
        <v>-2.9620199966491224E-3</v>
      </c>
      <c r="O376" s="4">
        <f>A381</f>
        <v>44874</v>
      </c>
      <c r="P376" s="10">
        <f>(F381-F376)/F376</f>
        <v>-2.1447744697275374E-2</v>
      </c>
      <c r="Q376" s="10" t="s">
        <v>24</v>
      </c>
      <c r="R376" s="10">
        <f>LN(F381/F376)</f>
        <v>-2.1681090094430415E-2</v>
      </c>
      <c r="S376" s="10" t="s">
        <v>24</v>
      </c>
    </row>
    <row r="377" spans="1:25" x14ac:dyDescent="0.35">
      <c r="A377" s="4">
        <v>44868</v>
      </c>
      <c r="B377" s="5">
        <v>34.200000000000003</v>
      </c>
      <c r="C377" s="5">
        <v>34.880000000000003</v>
      </c>
      <c r="D377" s="5">
        <v>34.075000000000003</v>
      </c>
      <c r="E377" s="5">
        <v>34.21</v>
      </c>
      <c r="F377" s="5">
        <v>33.911900000000003</v>
      </c>
      <c r="G377" s="7">
        <v>953291</v>
      </c>
      <c r="I377" s="4">
        <f>A382</f>
        <v>44875</v>
      </c>
      <c r="J377" s="10">
        <f>(F382-F377)/F377</f>
        <v>-4.3848914392884252E-3</v>
      </c>
      <c r="K377" s="10">
        <f>[1]SPX_20260512_MULT!J377</f>
        <v>6.3571827757590335E-2</v>
      </c>
      <c r="L377" s="10">
        <f>LN(F382/F377)</f>
        <v>-4.3945332716711803E-3</v>
      </c>
      <c r="M377" s="10">
        <f>[1]SPX_20260512_MULT!L377</f>
        <v>6.163289240673122E-2</v>
      </c>
      <c r="O377" s="4">
        <f>A382</f>
        <v>44875</v>
      </c>
      <c r="P377" s="10">
        <f>(F382-F377)/F377</f>
        <v>-4.3848914392884252E-3</v>
      </c>
      <c r="Q377" s="10" t="s">
        <v>24</v>
      </c>
      <c r="R377" s="10">
        <f>LN(F382/F377)</f>
        <v>-4.3945332716711803E-3</v>
      </c>
      <c r="S377" s="10" t="s">
        <v>24</v>
      </c>
    </row>
    <row r="378" spans="1:25" x14ac:dyDescent="0.35">
      <c r="A378" s="4">
        <v>44869</v>
      </c>
      <c r="B378" s="5">
        <v>34.159999999999997</v>
      </c>
      <c r="C378" s="5">
        <v>34.57</v>
      </c>
      <c r="D378" s="5">
        <v>34.049999999999997</v>
      </c>
      <c r="E378" s="5">
        <v>34.53</v>
      </c>
      <c r="F378" s="5">
        <v>34.229100000000003</v>
      </c>
      <c r="G378" s="7">
        <v>699831</v>
      </c>
      <c r="I378" s="4">
        <f>A383</f>
        <v>44876</v>
      </c>
      <c r="J378" s="10">
        <f>(F383-F378)/F378</f>
        <v>-1.1002334271131972E-2</v>
      </c>
      <c r="K378" s="10">
        <f>[1]SPX_20260512_MULT!J378</f>
        <v>5.8978106642267013E-2</v>
      </c>
      <c r="L378" s="10">
        <f>LN(F383/F378)</f>
        <v>-1.1063307595912977E-2</v>
      </c>
      <c r="M378" s="10">
        <f>[1]SPX_20260512_MULT!L378</f>
        <v>5.7304392791088531E-2</v>
      </c>
      <c r="O378" s="4">
        <f>A383</f>
        <v>44876</v>
      </c>
      <c r="P378" s="10">
        <f>(F383-F378)/F378</f>
        <v>-1.1002334271131972E-2</v>
      </c>
      <c r="Q378" s="10" t="s">
        <v>24</v>
      </c>
      <c r="R378" s="10">
        <f>LN(F383/F378)</f>
        <v>-1.1063307595912977E-2</v>
      </c>
      <c r="S378" s="10" t="s">
        <v>24</v>
      </c>
    </row>
    <row r="379" spans="1:25" x14ac:dyDescent="0.35">
      <c r="A379" s="4">
        <v>44872</v>
      </c>
      <c r="B379" s="5">
        <v>34.369999999999997</v>
      </c>
      <c r="C379" s="5">
        <v>34.54</v>
      </c>
      <c r="D379" s="5">
        <v>33.92</v>
      </c>
      <c r="E379" s="5">
        <v>34.04</v>
      </c>
      <c r="F379" s="5">
        <v>33.743400000000001</v>
      </c>
      <c r="G379" s="7">
        <v>722566</v>
      </c>
      <c r="I379" s="4">
        <f>A384</f>
        <v>44879</v>
      </c>
      <c r="J379" s="10">
        <f>(F384-F379)/F379</f>
        <v>-1.466953537580738E-3</v>
      </c>
      <c r="K379" s="10">
        <f>[1]SPX_20260512_MULT!J379</f>
        <v>3.9521382788693868E-2</v>
      </c>
      <c r="L379" s="10">
        <f>LN(F384/F379)</f>
        <v>-1.4680305673520793E-3</v>
      </c>
      <c r="M379" s="10">
        <f>[1]SPX_20260512_MULT!L379</f>
        <v>3.8760398367659266E-2</v>
      </c>
      <c r="O379" s="4">
        <f>A384</f>
        <v>44879</v>
      </c>
      <c r="P379" s="10">
        <f>(F384-F379)/F379</f>
        <v>-1.466953537580738E-3</v>
      </c>
      <c r="Q379" s="10" t="s">
        <v>24</v>
      </c>
      <c r="R379" s="10">
        <f>LN(F384/F379)</f>
        <v>-1.4680305673520793E-3</v>
      </c>
      <c r="S379" s="10" t="s">
        <v>24</v>
      </c>
    </row>
    <row r="380" spans="1:25" x14ac:dyDescent="0.35">
      <c r="A380" s="4">
        <v>44873</v>
      </c>
      <c r="B380" s="5">
        <v>34.1</v>
      </c>
      <c r="C380" s="5">
        <v>34.164999999999999</v>
      </c>
      <c r="D380" s="5">
        <v>33.344999999999999</v>
      </c>
      <c r="E380" s="5">
        <v>33.83</v>
      </c>
      <c r="F380" s="5">
        <v>33.535200000000003</v>
      </c>
      <c r="G380" s="7">
        <v>2202316</v>
      </c>
      <c r="I380" s="4">
        <f>A385</f>
        <v>44880</v>
      </c>
      <c r="J380" s="10">
        <f>(F385-F380)/F380</f>
        <v>1.4191058947016739E-2</v>
      </c>
      <c r="K380" s="10">
        <f>[1]SPX_20260512_MULT!J380</f>
        <v>4.2741691259088957E-2</v>
      </c>
      <c r="L380" s="10">
        <f>LN(F385/F380)</f>
        <v>1.4091308472259119E-2</v>
      </c>
      <c r="M380" s="10">
        <f>[1]SPX_20260512_MULT!L380</f>
        <v>4.1853485958726122E-2</v>
      </c>
      <c r="O380" s="4">
        <f>A385</f>
        <v>44880</v>
      </c>
      <c r="P380" s="10">
        <f>(F385-F380)/F380</f>
        <v>1.4191058947016739E-2</v>
      </c>
      <c r="Q380" s="10" t="s">
        <v>24</v>
      </c>
      <c r="R380" s="10">
        <f>LN(F385/F380)</f>
        <v>1.4091308472259119E-2</v>
      </c>
      <c r="S380" s="10" t="s">
        <v>24</v>
      </c>
    </row>
    <row r="381" spans="1:25" x14ac:dyDescent="0.35">
      <c r="A381" s="4">
        <v>44874</v>
      </c>
      <c r="B381" s="5">
        <v>33.83</v>
      </c>
      <c r="C381" s="5">
        <v>34.01</v>
      </c>
      <c r="D381" s="5">
        <v>33.604999999999997</v>
      </c>
      <c r="E381" s="5">
        <v>33.76</v>
      </c>
      <c r="F381" s="5">
        <v>33.465899999999998</v>
      </c>
      <c r="G381" s="7">
        <v>1063561</v>
      </c>
      <c r="I381" s="4">
        <f>A386</f>
        <v>44881</v>
      </c>
      <c r="J381" s="10">
        <f>(F386-F381)/F381</f>
        <v>1.6587033368294386E-2</v>
      </c>
      <c r="K381" s="10">
        <f>[1]SPX_20260512_MULT!J381</f>
        <v>5.6080023686898656E-2</v>
      </c>
      <c r="L381" s="10">
        <f>LN(F386/F381)</f>
        <v>1.6450971048961094E-2</v>
      </c>
      <c r="M381" s="10">
        <f>[1]SPX_20260512_MULT!L381</f>
        <v>5.4563962419442821E-2</v>
      </c>
      <c r="O381" s="4">
        <f>A386</f>
        <v>44881</v>
      </c>
      <c r="P381" s="10">
        <f>(F386-F381)/F381</f>
        <v>1.6587033368294386E-2</v>
      </c>
      <c r="Q381" s="10" t="s">
        <v>24</v>
      </c>
      <c r="R381" s="10">
        <f>LN(F386/F381)</f>
        <v>1.6450971048961094E-2</v>
      </c>
      <c r="S381" s="10" t="s">
        <v>24</v>
      </c>
    </row>
    <row r="382" spans="1:25" x14ac:dyDescent="0.35">
      <c r="A382" s="4">
        <v>44875</v>
      </c>
      <c r="B382" s="5">
        <v>33.85</v>
      </c>
      <c r="C382" s="5">
        <v>34.1</v>
      </c>
      <c r="D382" s="5">
        <v>33.68</v>
      </c>
      <c r="E382" s="5">
        <v>34.06</v>
      </c>
      <c r="F382" s="5">
        <v>33.763199999999998</v>
      </c>
      <c r="G382" s="7">
        <v>1033021</v>
      </c>
      <c r="I382" s="4">
        <f>A387</f>
        <v>44882</v>
      </c>
      <c r="J382" s="10">
        <f>(F387-F382)/F382</f>
        <v>1.0863899156478205E-2</v>
      </c>
      <c r="K382" s="10">
        <f>[1]SPX_20260512_MULT!J382</f>
        <v>-2.4795455814409133E-3</v>
      </c>
      <c r="L382" s="10">
        <f>LN(F387/F382)</f>
        <v>1.0805310952979885E-2</v>
      </c>
      <c r="M382" s="10">
        <f>[1]SPX_20260512_MULT!L382</f>
        <v>-2.482624745591177E-3</v>
      </c>
      <c r="O382" s="4">
        <f>A387</f>
        <v>44882</v>
      </c>
      <c r="P382" s="10">
        <f>(F387-F382)/F382</f>
        <v>1.0863899156478205E-2</v>
      </c>
      <c r="Q382" s="10" t="s">
        <v>24</v>
      </c>
      <c r="R382" s="10">
        <f>LN(F387/F382)</f>
        <v>1.0805310952979885E-2</v>
      </c>
      <c r="S382" s="10" t="s">
        <v>24</v>
      </c>
    </row>
    <row r="383" spans="1:25" x14ac:dyDescent="0.35">
      <c r="A383" s="4">
        <v>44876</v>
      </c>
      <c r="B383" s="5">
        <v>34.11</v>
      </c>
      <c r="C383" s="5">
        <v>34.28</v>
      </c>
      <c r="D383" s="5">
        <v>34.03</v>
      </c>
      <c r="E383" s="5">
        <v>34.15</v>
      </c>
      <c r="F383" s="5">
        <v>33.852499999999999</v>
      </c>
      <c r="G383" s="7">
        <v>484511</v>
      </c>
      <c r="I383" s="4">
        <f>A388</f>
        <v>44883</v>
      </c>
      <c r="J383" s="10">
        <f>(F388-F383)/F383</f>
        <v>1.6105162100288051E-2</v>
      </c>
      <c r="K383" s="10">
        <f>[1]SPX_20260512_MULT!J383</f>
        <v>-6.9096630020978314E-3</v>
      </c>
      <c r="L383" s="10">
        <f>LN(F388/F383)</f>
        <v>1.5976849804133889E-2</v>
      </c>
      <c r="M383" s="10">
        <f>[1]SPX_20260512_MULT!L383</f>
        <v>-6.9336452602265768E-3</v>
      </c>
      <c r="O383" s="4">
        <f>A388</f>
        <v>44883</v>
      </c>
      <c r="P383" s="10">
        <f>(F388-F383)/F383</f>
        <v>1.6105162100288051E-2</v>
      </c>
      <c r="Q383" s="10" t="s">
        <v>24</v>
      </c>
      <c r="R383" s="10">
        <f>LN(F388/F383)</f>
        <v>1.5976849804133889E-2</v>
      </c>
      <c r="S383" s="10" t="s">
        <v>24</v>
      </c>
    </row>
    <row r="384" spans="1:25" x14ac:dyDescent="0.35">
      <c r="A384" s="4">
        <v>44879</v>
      </c>
      <c r="B384" s="5">
        <v>34.200000000000003</v>
      </c>
      <c r="C384" s="5">
        <v>34.325000000000003</v>
      </c>
      <c r="D384" s="5">
        <v>33.979999999999997</v>
      </c>
      <c r="E384" s="5">
        <v>33.99</v>
      </c>
      <c r="F384" s="5">
        <v>33.693899999999999</v>
      </c>
      <c r="G384" s="7">
        <v>678302</v>
      </c>
      <c r="I384" s="4">
        <f>A389</f>
        <v>44886</v>
      </c>
      <c r="J384" s="10">
        <f>(F389-F384)/F384</f>
        <v>2.4710704311462887E-2</v>
      </c>
      <c r="K384" s="10">
        <f>[1]SPX_20260512_MULT!J384</f>
        <v>-1.8472676732579816E-3</v>
      </c>
      <c r="L384" s="10">
        <f>LN(F389/F384)</f>
        <v>2.4410333057118826E-2</v>
      </c>
      <c r="M384" s="10">
        <f>[1]SPX_20260512_MULT!L384</f>
        <v>-1.8489759763057735E-3</v>
      </c>
      <c r="O384" s="4">
        <f>A389</f>
        <v>44886</v>
      </c>
      <c r="P384" s="10">
        <f>(F389-F384)/F384</f>
        <v>2.4710704311462887E-2</v>
      </c>
      <c r="Q384" s="10" t="s">
        <v>24</v>
      </c>
      <c r="R384" s="10">
        <f>LN(F389/F384)</f>
        <v>2.4410333057118826E-2</v>
      </c>
      <c r="S384" s="10" t="s">
        <v>24</v>
      </c>
    </row>
    <row r="385" spans="1:19" x14ac:dyDescent="0.35">
      <c r="A385" s="4">
        <v>44880</v>
      </c>
      <c r="B385" s="5">
        <v>34.11</v>
      </c>
      <c r="C385" s="5">
        <v>34.36</v>
      </c>
      <c r="D385" s="5">
        <v>34.090000000000003</v>
      </c>
      <c r="E385" s="5">
        <v>34.31</v>
      </c>
      <c r="F385" s="5">
        <v>34.011099999999999</v>
      </c>
      <c r="G385" s="7">
        <v>541231</v>
      </c>
      <c r="I385" s="4">
        <f>A390</f>
        <v>44887</v>
      </c>
      <c r="J385" s="10">
        <f>(F390-F385)/F385</f>
        <v>2.2148651469667345E-2</v>
      </c>
      <c r="K385" s="10">
        <f>[1]SPX_20260512_MULT!J385</f>
        <v>2.9686627101532699E-3</v>
      </c>
      <c r="L385" s="10">
        <f>LN(F390/F385)</f>
        <v>2.1906932740341729E-2</v>
      </c>
      <c r="M385" s="10">
        <f>[1]SPX_20260512_MULT!L385</f>
        <v>2.9642649325391057E-3</v>
      </c>
      <c r="O385" s="4">
        <f>A390</f>
        <v>44887</v>
      </c>
      <c r="P385" s="10">
        <f>(F390-F385)/F385</f>
        <v>2.2148651469667345E-2</v>
      </c>
      <c r="Q385" s="10" t="s">
        <v>24</v>
      </c>
      <c r="R385" s="10">
        <f>LN(F390/F385)</f>
        <v>2.1906932740341729E-2</v>
      </c>
      <c r="S385" s="10" t="s">
        <v>24</v>
      </c>
    </row>
    <row r="386" spans="1:19" x14ac:dyDescent="0.35">
      <c r="A386" s="4">
        <v>44881</v>
      </c>
      <c r="B386" s="5">
        <v>34.299999999999997</v>
      </c>
      <c r="C386" s="5">
        <v>34.534999999999997</v>
      </c>
      <c r="D386" s="5">
        <v>34.26</v>
      </c>
      <c r="E386" s="5">
        <v>34.32</v>
      </c>
      <c r="F386" s="5">
        <v>34.021000000000001</v>
      </c>
      <c r="G386" s="7">
        <v>818561</v>
      </c>
      <c r="I386" s="4">
        <f>A391</f>
        <v>44888</v>
      </c>
      <c r="J386" s="10">
        <f>(F391-F386)/F386</f>
        <v>2.3600129331883279E-2</v>
      </c>
      <c r="K386" s="10">
        <f>[1]SPX_20260512_MULT!J386</f>
        <v>1.7295688834214559E-2</v>
      </c>
      <c r="L386" s="10">
        <f>LN(F391/F386)</f>
        <v>2.332595165351144E-2</v>
      </c>
      <c r="M386" s="10">
        <f>[1]SPX_20260512_MULT!L386</f>
        <v>1.7147820957622142E-2</v>
      </c>
      <c r="O386" s="4">
        <f>A391</f>
        <v>44888</v>
      </c>
      <c r="P386" s="10">
        <f>(F391-F386)/F386</f>
        <v>2.3600129331883279E-2</v>
      </c>
      <c r="Q386" s="10" t="s">
        <v>24</v>
      </c>
      <c r="R386" s="10">
        <f>LN(F391/F386)</f>
        <v>2.332595165351144E-2</v>
      </c>
      <c r="S386" s="10" t="s">
        <v>24</v>
      </c>
    </row>
    <row r="387" spans="1:19" x14ac:dyDescent="0.35">
      <c r="A387" s="4">
        <v>44882</v>
      </c>
      <c r="B387" s="5">
        <v>34.19</v>
      </c>
      <c r="C387" s="5">
        <v>34.43</v>
      </c>
      <c r="D387" s="5">
        <v>34.17</v>
      </c>
      <c r="E387" s="5">
        <v>34.43</v>
      </c>
      <c r="F387" s="5">
        <v>34.130000000000003</v>
      </c>
      <c r="G387" s="7">
        <v>326765</v>
      </c>
      <c r="I387" s="4">
        <f>A392</f>
        <v>44890</v>
      </c>
      <c r="J387" s="10">
        <f>(F392-F388)/F388</f>
        <v>1.1526933486831854E-2</v>
      </c>
      <c r="K387" s="10">
        <f>[1]SPX_20260512_MULT!J387</f>
        <v>1.5327815134949005E-2</v>
      </c>
      <c r="L387" s="10">
        <f>LN(F392/F388)</f>
        <v>1.146100454435363E-2</v>
      </c>
      <c r="M387" s="10">
        <f>[1]SPX_20260512_MULT!L387</f>
        <v>1.521153092628544E-2</v>
      </c>
      <c r="O387" s="4">
        <f>A392</f>
        <v>44890</v>
      </c>
      <c r="P387" s="10">
        <f>(F392-F388)/F388</f>
        <v>1.1526933486831854E-2</v>
      </c>
      <c r="Q387" s="10" t="s">
        <v>24</v>
      </c>
      <c r="R387" s="10">
        <f>LN(F392/F388)</f>
        <v>1.146100454435363E-2</v>
      </c>
      <c r="S387" s="10" t="s">
        <v>24</v>
      </c>
    </row>
    <row r="388" spans="1:19" x14ac:dyDescent="0.35">
      <c r="A388" s="4">
        <v>44883</v>
      </c>
      <c r="B388" s="5">
        <v>34.64</v>
      </c>
      <c r="C388" s="5">
        <v>34.799999999999997</v>
      </c>
      <c r="D388" s="5">
        <v>34.380000000000003</v>
      </c>
      <c r="E388" s="5">
        <v>34.700000000000003</v>
      </c>
      <c r="F388" s="5">
        <v>34.3977</v>
      </c>
      <c r="G388" s="7">
        <v>900239</v>
      </c>
      <c r="I388" s="4">
        <f>A393</f>
        <v>44893</v>
      </c>
      <c r="J388" s="10">
        <f>(F393-F389)/F389</f>
        <v>4.883205653628311E-3</v>
      </c>
      <c r="K388" s="10">
        <f>[1]SPX_20260512_MULT!J388</f>
        <v>3.544357725544128E-3</v>
      </c>
      <c r="L388" s="10">
        <f>LN(F393/F389)</f>
        <v>4.8713214777808119E-3</v>
      </c>
      <c r="M388" s="10">
        <f>[1]SPX_20260512_MULT!L388</f>
        <v>3.5380912923228978E-3</v>
      </c>
      <c r="O388" s="4">
        <f>A393</f>
        <v>44893</v>
      </c>
      <c r="P388" s="10">
        <f>(F393-F389)/F389</f>
        <v>4.883205653628311E-3</v>
      </c>
      <c r="Q388" s="10" t="s">
        <v>24</v>
      </c>
      <c r="R388" s="10">
        <f>LN(F393/F389)</f>
        <v>4.8713214777808119E-3</v>
      </c>
      <c r="S388" s="10" t="s">
        <v>24</v>
      </c>
    </row>
    <row r="389" spans="1:19" x14ac:dyDescent="0.35">
      <c r="A389" s="4">
        <v>44886</v>
      </c>
      <c r="B389" s="5">
        <v>34.71</v>
      </c>
      <c r="C389" s="5">
        <v>34.880000000000003</v>
      </c>
      <c r="D389" s="5">
        <v>34.61</v>
      </c>
      <c r="E389" s="5">
        <v>34.83</v>
      </c>
      <c r="F389" s="5">
        <v>34.526499999999999</v>
      </c>
      <c r="G389" s="7">
        <v>402549</v>
      </c>
      <c r="I389" s="4">
        <f>A394</f>
        <v>44894</v>
      </c>
      <c r="J389" s="10">
        <f>(F394-F390)/F390</f>
        <v>-2.2810691396947299E-3</v>
      </c>
      <c r="K389" s="10">
        <f>[1]SPX_20260512_MULT!J389</f>
        <v>-1.147727754966117E-2</v>
      </c>
      <c r="L389" s="10">
        <f>LN(F394/F390)</f>
        <v>-2.2836747410300774E-3</v>
      </c>
      <c r="M389" s="10">
        <f>[1]SPX_20260512_MULT!L389</f>
        <v>-1.1543649837136068E-2</v>
      </c>
      <c r="O389" s="4">
        <f>A394</f>
        <v>44894</v>
      </c>
      <c r="P389" s="10">
        <f>(F394-F390)/F390</f>
        <v>-2.2810691396947299E-3</v>
      </c>
      <c r="Q389" s="10" t="s">
        <v>24</v>
      </c>
      <c r="R389" s="10">
        <f>LN(F394/F390)</f>
        <v>-2.2836747410300774E-3</v>
      </c>
      <c r="S389" s="10" t="s">
        <v>24</v>
      </c>
    </row>
    <row r="390" spans="1:19" x14ac:dyDescent="0.35">
      <c r="A390" s="4">
        <v>44887</v>
      </c>
      <c r="B390" s="5">
        <v>34.869999999999997</v>
      </c>
      <c r="C390" s="5">
        <v>35.119999999999997</v>
      </c>
      <c r="D390" s="5">
        <v>34.799999999999997</v>
      </c>
      <c r="E390" s="5">
        <v>35.07</v>
      </c>
      <c r="F390" s="5">
        <v>34.764400000000002</v>
      </c>
      <c r="G390" s="7">
        <v>1125332</v>
      </c>
      <c r="I390" s="4">
        <f>A395</f>
        <v>44895</v>
      </c>
      <c r="J390" s="10">
        <f>(F395-F391)/F391</f>
        <v>-1.2238721108204464E-2</v>
      </c>
      <c r="K390" s="10">
        <f>[1]SPX_20260512_MULT!J390</f>
        <v>1.3123091133922233E-2</v>
      </c>
      <c r="L390" s="10">
        <f>LN(F395/F391)</f>
        <v>-1.2314230984081138E-2</v>
      </c>
      <c r="M390" s="10">
        <f>[1]SPX_20260512_MULT!L390</f>
        <v>1.3037729369245962E-2</v>
      </c>
      <c r="O390" s="4">
        <f>A395</f>
        <v>44895</v>
      </c>
      <c r="P390" s="10">
        <f>(F395-F391)/F391</f>
        <v>-1.2238721108204464E-2</v>
      </c>
      <c r="Q390" s="10" t="s">
        <v>24</v>
      </c>
      <c r="R390" s="10">
        <f>LN(F395/F391)</f>
        <v>-1.2314230984081138E-2</v>
      </c>
      <c r="S390" s="10" t="s">
        <v>24</v>
      </c>
    </row>
    <row r="391" spans="1:19" x14ac:dyDescent="0.35">
      <c r="A391" s="4">
        <v>44888</v>
      </c>
      <c r="B391" s="5">
        <v>34.97</v>
      </c>
      <c r="C391" s="5">
        <v>35.200000000000003</v>
      </c>
      <c r="D391" s="5">
        <v>34.97</v>
      </c>
      <c r="E391" s="5">
        <v>35.130000000000003</v>
      </c>
      <c r="F391" s="5">
        <v>34.823900000000002</v>
      </c>
      <c r="G391" s="7">
        <v>405807</v>
      </c>
      <c r="I391" s="4">
        <f>A396</f>
        <v>44896</v>
      </c>
      <c r="J391" s="10">
        <f>(F396-F391)/F391</f>
        <v>-5.4072059706122876E-3</v>
      </c>
      <c r="K391" s="10">
        <f>[1]SPX_20260512_MULT!J391</f>
        <v>1.2244081584004928E-2</v>
      </c>
      <c r="L391" s="10">
        <f>LN(F396/F391)</f>
        <v>-5.4218778218652368E-3</v>
      </c>
      <c r="M391" s="10">
        <f>[1]SPX_20260512_MULT!L391</f>
        <v>1.2169729120257516E-2</v>
      </c>
      <c r="O391" s="4">
        <f>A396</f>
        <v>44896</v>
      </c>
      <c r="P391" s="10">
        <f>(F396-F391)/F391</f>
        <v>-5.4072059706122876E-3</v>
      </c>
      <c r="Q391" s="10" t="s">
        <v>24</v>
      </c>
      <c r="R391" s="10">
        <f>LN(F396/F391)</f>
        <v>-5.4218778218652368E-3</v>
      </c>
      <c r="S391" s="10" t="s">
        <v>24</v>
      </c>
    </row>
    <row r="392" spans="1:19" x14ac:dyDescent="0.35">
      <c r="A392" s="4">
        <v>44890</v>
      </c>
      <c r="B392" s="5">
        <v>35.119999999999997</v>
      </c>
      <c r="C392" s="5">
        <v>35.229999999999997</v>
      </c>
      <c r="D392" s="5">
        <v>35.1</v>
      </c>
      <c r="E392" s="5">
        <v>35.1</v>
      </c>
      <c r="F392" s="5">
        <v>34.794199999999996</v>
      </c>
      <c r="G392" s="7">
        <v>211319</v>
      </c>
      <c r="I392" s="4">
        <f>A397</f>
        <v>44897</v>
      </c>
      <c r="J392" s="10">
        <f>(F397-F392)/F392</f>
        <v>-2.82058504003539E-2</v>
      </c>
      <c r="K392" s="10">
        <f>[1]SPX_20260512_MULT!J392</f>
        <v>1.1321048271759136E-2</v>
      </c>
      <c r="L392" s="10">
        <f>LN(F397/F392)</f>
        <v>-2.8611277197578951E-2</v>
      </c>
      <c r="M392" s="10">
        <f>[1]SPX_20260512_MULT!L392</f>
        <v>1.1257444793309432E-2</v>
      </c>
      <c r="O392" s="4">
        <f>A397</f>
        <v>44897</v>
      </c>
      <c r="P392" s="10">
        <f>(F397-F392)/F392</f>
        <v>-2.82058504003539E-2</v>
      </c>
      <c r="Q392" s="10" t="s">
        <v>24</v>
      </c>
      <c r="R392" s="10">
        <f>LN(F397/F392)</f>
        <v>-2.8611277197578951E-2</v>
      </c>
      <c r="S392" s="10" t="s">
        <v>24</v>
      </c>
    </row>
    <row r="393" spans="1:19" x14ac:dyDescent="0.35">
      <c r="A393" s="4">
        <v>44893</v>
      </c>
      <c r="B393" s="5">
        <v>35</v>
      </c>
      <c r="C393" s="5">
        <v>35.155000000000001</v>
      </c>
      <c r="D393" s="5">
        <v>34.94</v>
      </c>
      <c r="E393" s="5">
        <v>35</v>
      </c>
      <c r="F393" s="5">
        <v>34.695099999999996</v>
      </c>
      <c r="G393" s="7">
        <v>454305</v>
      </c>
      <c r="I393" s="4">
        <f>A398</f>
        <v>44900</v>
      </c>
      <c r="J393" s="10">
        <f>(F398-F393)/F393</f>
        <v>-1.6572945459156937E-2</v>
      </c>
      <c r="K393" s="10">
        <f>[1]SPX_20260512_MULT!J393</f>
        <v>8.8044220852087195E-3</v>
      </c>
      <c r="L393" s="10">
        <f>LN(F398/F393)</f>
        <v>-1.6711813155510038E-2</v>
      </c>
      <c r="M393" s="10">
        <f>[1]SPX_20260512_MULT!L393</f>
        <v>8.7658891692832166E-3</v>
      </c>
      <c r="O393" s="4">
        <f>A398</f>
        <v>44900</v>
      </c>
      <c r="P393" s="10">
        <f>(F398-F393)/F393</f>
        <v>-1.6572945459156937E-2</v>
      </c>
      <c r="Q393" s="10" t="s">
        <v>24</v>
      </c>
      <c r="R393" s="10">
        <f>LN(F398/F393)</f>
        <v>-1.6711813155510038E-2</v>
      </c>
      <c r="S393" s="10" t="s">
        <v>24</v>
      </c>
    </row>
    <row r="394" spans="1:19" x14ac:dyDescent="0.35">
      <c r="A394" s="4">
        <v>44894</v>
      </c>
      <c r="B394" s="5">
        <v>34.9</v>
      </c>
      <c r="C394" s="5">
        <v>35.08</v>
      </c>
      <c r="D394" s="5">
        <v>34.799999999999997</v>
      </c>
      <c r="E394" s="5">
        <v>34.99</v>
      </c>
      <c r="F394" s="5">
        <v>34.685099999999998</v>
      </c>
      <c r="G394" s="7">
        <v>464562</v>
      </c>
      <c r="I394" s="4">
        <f>A399</f>
        <v>44901</v>
      </c>
      <c r="J394" s="10">
        <f>(F399-F394)/F394</f>
        <v>-1.0001412710356839E-2</v>
      </c>
      <c r="K394" s="10">
        <f>[1]SPX_20260512_MULT!J394</f>
        <v>-4.1362887419057774E-3</v>
      </c>
      <c r="L394" s="10">
        <f>LN(F399/F394)</f>
        <v>-1.0051762834677978E-2</v>
      </c>
      <c r="M394" s="10">
        <f>[1]SPX_20260512_MULT!L394</f>
        <v>-4.1448668467009512E-3</v>
      </c>
      <c r="O394" s="4">
        <f>A399</f>
        <v>44901</v>
      </c>
      <c r="P394" s="10">
        <f>(F399-F394)/F394</f>
        <v>-1.0001412710356839E-2</v>
      </c>
      <c r="Q394" s="10" t="s">
        <v>24</v>
      </c>
      <c r="R394" s="10">
        <f>LN(F399/F394)</f>
        <v>-1.0051762834677978E-2</v>
      </c>
      <c r="S394" s="10" t="s">
        <v>24</v>
      </c>
    </row>
    <row r="395" spans="1:19" x14ac:dyDescent="0.35">
      <c r="A395" s="4">
        <v>44895</v>
      </c>
      <c r="B395" s="5">
        <v>34.880000000000003</v>
      </c>
      <c r="C395" s="5">
        <v>35.06</v>
      </c>
      <c r="D395" s="5">
        <v>34.479999999999997</v>
      </c>
      <c r="E395" s="5">
        <v>34.700000000000003</v>
      </c>
      <c r="F395" s="5">
        <v>34.3977</v>
      </c>
      <c r="G395" s="7">
        <v>1532661</v>
      </c>
      <c r="I395" s="4">
        <f>A400</f>
        <v>44902</v>
      </c>
      <c r="J395" s="10">
        <f>(F400-F395)/F395</f>
        <v>1.0084976611808289E-2</v>
      </c>
      <c r="K395" s="10">
        <f>[1]SPX_20260512_MULT!J395</f>
        <v>-3.5829964490419024E-2</v>
      </c>
      <c r="L395" s="10">
        <f>LN(F400/F395)</f>
        <v>1.0034462573211805E-2</v>
      </c>
      <c r="M395" s="10">
        <f>[1]SPX_20260512_MULT!L395</f>
        <v>-3.6487614542281388E-2</v>
      </c>
      <c r="O395" s="4">
        <f>A400</f>
        <v>44902</v>
      </c>
      <c r="P395" s="10">
        <f>(F400-F395)/F395</f>
        <v>1.0084976611808289E-2</v>
      </c>
      <c r="Q395" s="10" t="s">
        <v>24</v>
      </c>
      <c r="R395" s="10">
        <f>LN(F400/F395)</f>
        <v>1.0034462573211805E-2</v>
      </c>
      <c r="S395" s="10" t="s">
        <v>24</v>
      </c>
    </row>
    <row r="396" spans="1:19" x14ac:dyDescent="0.35">
      <c r="A396" s="4">
        <v>44896</v>
      </c>
      <c r="B396" s="5">
        <v>34.799999999999997</v>
      </c>
      <c r="C396" s="5">
        <v>35.075000000000003</v>
      </c>
      <c r="D396" s="5">
        <v>34.68</v>
      </c>
      <c r="E396" s="5">
        <v>34.94</v>
      </c>
      <c r="F396" s="5">
        <v>34.635599999999997</v>
      </c>
      <c r="G396" s="7">
        <v>719355</v>
      </c>
      <c r="I396" s="4">
        <f>A401</f>
        <v>44903</v>
      </c>
      <c r="J396" s="10">
        <f>(F401-F396)/F396</f>
        <v>7.44032151889983E-3</v>
      </c>
      <c r="K396" s="10">
        <f>[1]SPX_20260512_MULT!J396</f>
        <v>-2.77341238410201E-2</v>
      </c>
      <c r="L396" s="10">
        <f>LN(F401/F396)</f>
        <v>7.4127788598680102E-3</v>
      </c>
      <c r="M396" s="10">
        <f>[1]SPX_20260512_MULT!L396</f>
        <v>-2.8125976782631106E-2</v>
      </c>
      <c r="O396" s="4">
        <f>A401</f>
        <v>44903</v>
      </c>
      <c r="P396" s="10">
        <f>(F401-F396)/F396</f>
        <v>7.44032151889983E-3</v>
      </c>
      <c r="Q396" s="10" t="s">
        <v>24</v>
      </c>
      <c r="R396" s="10">
        <f>LN(F401/F396)</f>
        <v>7.4127788598680102E-3</v>
      </c>
      <c r="S396" s="10" t="s">
        <v>24</v>
      </c>
    </row>
    <row r="397" spans="1:19" x14ac:dyDescent="0.35">
      <c r="A397" s="4">
        <v>44897</v>
      </c>
      <c r="B397" s="5">
        <v>34.9</v>
      </c>
      <c r="C397" s="5">
        <v>35</v>
      </c>
      <c r="D397" s="5">
        <v>33.99</v>
      </c>
      <c r="E397" s="5">
        <v>34.11</v>
      </c>
      <c r="F397" s="5">
        <v>33.812800000000003</v>
      </c>
      <c r="G397" s="7">
        <v>1689186</v>
      </c>
      <c r="I397" s="4">
        <f>A402</f>
        <v>44904</v>
      </c>
      <c r="J397" s="10">
        <f>(F402-F397)/F397</f>
        <v>3.0488454076562584E-2</v>
      </c>
      <c r="K397" s="10">
        <f>[1]SPX_20260512_MULT!J397</f>
        <v>-3.3725495493282881E-2</v>
      </c>
      <c r="L397" s="10">
        <f>LN(F402/F397)</f>
        <v>3.0032917090133844E-2</v>
      </c>
      <c r="M397" s="10">
        <f>[1]SPX_20260512_MULT!L397</f>
        <v>-3.4307318981152066E-2</v>
      </c>
      <c r="O397" s="4">
        <f>A402</f>
        <v>44904</v>
      </c>
      <c r="P397" s="10">
        <f>(F402-F397)/F397</f>
        <v>3.0488454076562584E-2</v>
      </c>
      <c r="Q397" s="10" t="s">
        <v>24</v>
      </c>
      <c r="R397" s="10">
        <f>LN(F402/F397)</f>
        <v>3.0032917090133844E-2</v>
      </c>
      <c r="S397" s="10" t="s">
        <v>24</v>
      </c>
    </row>
    <row r="398" spans="1:19" x14ac:dyDescent="0.35">
      <c r="A398" s="4">
        <v>44900</v>
      </c>
      <c r="B398" s="5">
        <v>33.92</v>
      </c>
      <c r="C398" s="5">
        <v>34.54</v>
      </c>
      <c r="D398" s="5">
        <v>33.92</v>
      </c>
      <c r="E398" s="5">
        <v>34.42</v>
      </c>
      <c r="F398" s="5">
        <v>34.120100000000001</v>
      </c>
      <c r="G398" s="7">
        <v>698466</v>
      </c>
      <c r="I398" s="4">
        <f>A403</f>
        <v>44907</v>
      </c>
      <c r="J398" s="10">
        <f>(F403-F398)/F398</f>
        <v>2.0046834563790771E-2</v>
      </c>
      <c r="K398" s="10">
        <f>[1]SPX_20260512_MULT!J398</f>
        <v>-2.0706004223574096E-3</v>
      </c>
      <c r="L398" s="10">
        <f>LN(F403/F398)</f>
        <v>1.9848542481072016E-2</v>
      </c>
      <c r="M398" s="10">
        <f>[1]SPX_20260512_MULT!L398</f>
        <v>-2.0727470791694793E-3</v>
      </c>
      <c r="O398" s="4">
        <f>A403</f>
        <v>44907</v>
      </c>
      <c r="P398" s="10">
        <f>(F403-F398)/F398</f>
        <v>2.0046834563790771E-2</v>
      </c>
      <c r="Q398" s="10" t="s">
        <v>24</v>
      </c>
      <c r="R398" s="10">
        <f>LN(F403/F398)</f>
        <v>1.9848542481072016E-2</v>
      </c>
      <c r="S398" s="10" t="s">
        <v>24</v>
      </c>
    </row>
    <row r="399" spans="1:19" x14ac:dyDescent="0.35">
      <c r="A399" s="4">
        <v>44901</v>
      </c>
      <c r="B399" s="5">
        <v>34.5</v>
      </c>
      <c r="C399" s="5">
        <v>34.79</v>
      </c>
      <c r="D399" s="5">
        <v>34.46</v>
      </c>
      <c r="E399" s="5">
        <v>34.64</v>
      </c>
      <c r="F399" s="5">
        <v>34.338200000000001</v>
      </c>
      <c r="G399" s="7">
        <v>835393</v>
      </c>
      <c r="I399" s="4">
        <f>A404</f>
        <v>44908</v>
      </c>
      <c r="J399" s="10">
        <f>(F404-F399)/F399</f>
        <v>1.125859829577559E-2</v>
      </c>
      <c r="K399" s="10">
        <f>[1]SPX_20260512_MULT!J399</f>
        <v>1.988955308708374E-2</v>
      </c>
      <c r="L399" s="10">
        <f>LN(F404/F399)</f>
        <v>1.1195691995480759E-2</v>
      </c>
      <c r="M399" s="10">
        <f>[1]SPX_20260512_MULT!L399</f>
        <v>1.9694340146165099E-2</v>
      </c>
      <c r="O399" s="4">
        <f>A404</f>
        <v>44908</v>
      </c>
      <c r="P399" s="10">
        <f>(F404-F399)/F399</f>
        <v>1.125859829577559E-2</v>
      </c>
      <c r="Q399" s="10" t="s">
        <v>24</v>
      </c>
      <c r="R399" s="10">
        <f>LN(F404/F399)</f>
        <v>1.1195691995480759E-2</v>
      </c>
      <c r="S399" s="10" t="s">
        <v>24</v>
      </c>
    </row>
    <row r="400" spans="1:19" x14ac:dyDescent="0.35">
      <c r="A400" s="4">
        <v>44902</v>
      </c>
      <c r="B400" s="5">
        <v>34.630000000000003</v>
      </c>
      <c r="C400" s="5">
        <v>35.049999999999997</v>
      </c>
      <c r="D400" s="5">
        <v>34.57</v>
      </c>
      <c r="E400" s="5">
        <v>35.049999999999997</v>
      </c>
      <c r="F400" s="5">
        <v>34.744599999999998</v>
      </c>
      <c r="G400" s="7">
        <v>915727</v>
      </c>
      <c r="I400" s="4">
        <f>A405</f>
        <v>44909</v>
      </c>
      <c r="J400" s="10">
        <f>(F405-F400)/F400</f>
        <v>9.1294762351559582E-3</v>
      </c>
      <c r="K400" s="10">
        <f>[1]SPX_20260512_MULT!J400</f>
        <v>1.5607892778904838E-2</v>
      </c>
      <c r="L400" s="10">
        <f>LN(F405/F400)</f>
        <v>9.0880544820609276E-3</v>
      </c>
      <c r="M400" s="10">
        <f>[1]SPX_20260512_MULT!L400</f>
        <v>1.5487342361024517E-2</v>
      </c>
      <c r="O400" s="4">
        <f>A405</f>
        <v>44909</v>
      </c>
      <c r="P400" s="10">
        <f>(F405-F400)/F400</f>
        <v>9.1294762351559582E-3</v>
      </c>
      <c r="Q400" s="10" t="s">
        <v>24</v>
      </c>
      <c r="R400" s="10">
        <f>LN(F405/F400)</f>
        <v>9.0880544820609276E-3</v>
      </c>
      <c r="S400" s="10" t="s">
        <v>24</v>
      </c>
    </row>
    <row r="401" spans="1:19" x14ac:dyDescent="0.35">
      <c r="A401" s="4">
        <v>44903</v>
      </c>
      <c r="B401" s="5">
        <v>35.020000000000003</v>
      </c>
      <c r="C401" s="5">
        <v>35.200000000000003</v>
      </c>
      <c r="D401" s="5">
        <v>34.99</v>
      </c>
      <c r="E401" s="5">
        <v>35.200000000000003</v>
      </c>
      <c r="F401" s="5">
        <v>34.893300000000004</v>
      </c>
      <c r="G401" s="7">
        <v>946279</v>
      </c>
      <c r="I401" s="4">
        <f>A406</f>
        <v>44910</v>
      </c>
      <c r="J401" s="10">
        <f>(F406-F401)/F401</f>
        <v>1.0795768815216662E-2</v>
      </c>
      <c r="K401" s="10">
        <f>[1]SPX_20260512_MULT!J401</f>
        <v>-1.709595787572132E-2</v>
      </c>
      <c r="L401" s="10">
        <f>LN(F406/F401)</f>
        <v>1.0737910546900986E-2</v>
      </c>
      <c r="M401" s="10">
        <f>[1]SPX_20260512_MULT!L401</f>
        <v>-1.7243780970884914E-2</v>
      </c>
      <c r="O401" s="4">
        <f>A406</f>
        <v>44910</v>
      </c>
      <c r="P401" s="10">
        <f>(F406-F401)/F401</f>
        <v>1.0795768815216662E-2</v>
      </c>
      <c r="Q401" s="10" t="s">
        <v>24</v>
      </c>
      <c r="R401" s="10">
        <f>LN(F406/F401)</f>
        <v>1.0737910546900986E-2</v>
      </c>
      <c r="S401" s="10" t="s">
        <v>24</v>
      </c>
    </row>
    <row r="402" spans="1:19" x14ac:dyDescent="0.35">
      <c r="A402" s="4">
        <v>44904</v>
      </c>
      <c r="B402" s="5">
        <v>35.1</v>
      </c>
      <c r="C402" s="5">
        <v>35.225000000000001</v>
      </c>
      <c r="D402" s="5">
        <v>35.020000000000003</v>
      </c>
      <c r="E402" s="5">
        <v>35.15</v>
      </c>
      <c r="F402" s="5">
        <v>34.843699999999998</v>
      </c>
      <c r="G402" s="7">
        <v>668545</v>
      </c>
      <c r="I402" s="4">
        <f>A407</f>
        <v>44911</v>
      </c>
      <c r="J402" s="10">
        <f>(F407-F402)/F402</f>
        <v>1.1086652680398424E-2</v>
      </c>
      <c r="K402" s="10">
        <f>[1]SPX_20260512_MULT!J402</f>
        <v>-2.0846944648126135E-2</v>
      </c>
      <c r="L402" s="10">
        <f>LN(F407/F402)</f>
        <v>1.1025646237261598E-2</v>
      </c>
      <c r="M402" s="10">
        <f>[1]SPX_20260512_MULT!L402</f>
        <v>-2.106731021168614E-2</v>
      </c>
      <c r="O402" s="4">
        <f>A407</f>
        <v>44911</v>
      </c>
      <c r="P402" s="10">
        <f>(F407-F402)/F402</f>
        <v>1.1086652680398424E-2</v>
      </c>
      <c r="Q402" s="10" t="s">
        <v>24</v>
      </c>
      <c r="R402" s="10">
        <f>LN(F407/F402)</f>
        <v>1.1025646237261598E-2</v>
      </c>
      <c r="S402" s="10" t="s">
        <v>24</v>
      </c>
    </row>
    <row r="403" spans="1:19" x14ac:dyDescent="0.35">
      <c r="A403" s="4">
        <v>44907</v>
      </c>
      <c r="B403" s="5">
        <v>35.200000000000003</v>
      </c>
      <c r="C403" s="5">
        <v>35.200000000000003</v>
      </c>
      <c r="D403" s="5">
        <v>35.06</v>
      </c>
      <c r="E403" s="5">
        <v>35.11</v>
      </c>
      <c r="F403" s="5">
        <v>34.804099999999998</v>
      </c>
      <c r="G403" s="7">
        <v>655153</v>
      </c>
      <c r="I403" s="4">
        <f>A408</f>
        <v>44914</v>
      </c>
      <c r="J403" s="10">
        <f>(F408-F403)/F403</f>
        <v>1.2811708965323102E-2</v>
      </c>
      <c r="K403" s="10">
        <f>[1]SPX_20260512_MULT!J403</f>
        <v>-4.3327301347998753E-2</v>
      </c>
      <c r="L403" s="10">
        <f>LN(F408/F403)</f>
        <v>1.2730333325665642E-2</v>
      </c>
      <c r="M403" s="10">
        <f>[1]SPX_20260512_MULT!L403</f>
        <v>-4.4293953705306609E-2</v>
      </c>
      <c r="O403" s="4">
        <f>A408</f>
        <v>44914</v>
      </c>
      <c r="P403" s="10">
        <f>(F408-F403)/F403</f>
        <v>1.2811708965323102E-2</v>
      </c>
      <c r="Q403" s="10" t="s">
        <v>24</v>
      </c>
      <c r="R403" s="10">
        <f>LN(F408/F403)</f>
        <v>1.2730333325665642E-2</v>
      </c>
      <c r="S403" s="10" t="s">
        <v>24</v>
      </c>
    </row>
    <row r="404" spans="1:19" x14ac:dyDescent="0.35">
      <c r="A404" s="4">
        <v>44908</v>
      </c>
      <c r="B404" s="5">
        <v>35.19</v>
      </c>
      <c r="C404" s="5">
        <v>35.200000000000003</v>
      </c>
      <c r="D404" s="5">
        <v>34.975000000000001</v>
      </c>
      <c r="E404" s="5">
        <v>35.03</v>
      </c>
      <c r="F404" s="5">
        <v>34.724800000000002</v>
      </c>
      <c r="G404" s="7">
        <v>1560776</v>
      </c>
      <c r="I404" s="4">
        <f>A409</f>
        <v>44915</v>
      </c>
      <c r="J404" s="10">
        <f>(F409-F404)/F404</f>
        <v>1.4836658526470996E-2</v>
      </c>
      <c r="K404" s="10">
        <f>[1]SPX_20260512_MULT!J404</f>
        <v>-4.9265434783263042E-2</v>
      </c>
      <c r="L404" s="10">
        <f>LN(F409/F404)</f>
        <v>1.4727671983394353E-2</v>
      </c>
      <c r="M404" s="10">
        <f>[1]SPX_20260512_MULT!L404</f>
        <v>-5.0520366629251634E-2</v>
      </c>
      <c r="O404" s="4">
        <f>A409</f>
        <v>44915</v>
      </c>
      <c r="P404" s="10">
        <f>(F409-F404)/F404</f>
        <v>1.4836658526470996E-2</v>
      </c>
      <c r="Q404" s="10" t="s">
        <v>24</v>
      </c>
      <c r="R404" s="10">
        <f>LN(F409/F404)</f>
        <v>1.4727671983394353E-2</v>
      </c>
      <c r="S404" s="10" t="s">
        <v>24</v>
      </c>
    </row>
    <row r="405" spans="1:19" x14ac:dyDescent="0.35">
      <c r="A405" s="4">
        <v>44909</v>
      </c>
      <c r="B405" s="5">
        <v>35</v>
      </c>
      <c r="C405" s="5">
        <v>35.68</v>
      </c>
      <c r="D405" s="5">
        <v>34.869999999999997</v>
      </c>
      <c r="E405" s="5">
        <v>35.369999999999997</v>
      </c>
      <c r="F405" s="5">
        <v>35.061799999999998</v>
      </c>
      <c r="G405" s="7">
        <v>2228703</v>
      </c>
      <c r="I405" s="4">
        <f>A410</f>
        <v>44916</v>
      </c>
      <c r="J405" s="10">
        <f>(F410-F405)/F405</f>
        <v>6.2232971496045007E-3</v>
      </c>
      <c r="K405" s="10">
        <f>[1]SPX_20260512_MULT!J405</f>
        <v>-2.9254276772466881E-2</v>
      </c>
      <c r="L405" s="10">
        <f>LN(F410/F405)</f>
        <v>6.2040124043420183E-3</v>
      </c>
      <c r="M405" s="10">
        <f>[1]SPX_20260512_MULT!L405</f>
        <v>-2.9690716017424814E-2</v>
      </c>
      <c r="O405" s="4">
        <f>A410</f>
        <v>44916</v>
      </c>
      <c r="P405" s="10">
        <f>(F410-F405)/F405</f>
        <v>6.2232971496045007E-3</v>
      </c>
      <c r="Q405" s="10" t="s">
        <v>24</v>
      </c>
      <c r="R405" s="10">
        <f>LN(F410/F405)</f>
        <v>6.2040124043420183E-3</v>
      </c>
      <c r="S405" s="10" t="s">
        <v>24</v>
      </c>
    </row>
    <row r="406" spans="1:19" x14ac:dyDescent="0.35">
      <c r="A406" s="4">
        <v>44910</v>
      </c>
      <c r="B406" s="5">
        <v>35.340000000000003</v>
      </c>
      <c r="C406" s="5">
        <v>35.655000000000001</v>
      </c>
      <c r="D406" s="5">
        <v>35.340000000000003</v>
      </c>
      <c r="E406" s="5">
        <v>35.58</v>
      </c>
      <c r="F406" s="5">
        <v>35.270000000000003</v>
      </c>
      <c r="G406" s="7">
        <v>2044564</v>
      </c>
      <c r="I406" s="4">
        <f>A411</f>
        <v>44917</v>
      </c>
      <c r="J406" s="10">
        <f>(F411-F406)/F406</f>
        <v>-8.5058123050754566E-4</v>
      </c>
      <c r="K406" s="10">
        <f>[1]SPX_20260512_MULT!J406</f>
        <v>-1.8830802797920779E-2</v>
      </c>
      <c r="L406" s="10">
        <f>LN(F411/F406)</f>
        <v>-8.5094317998187234E-4</v>
      </c>
      <c r="M406" s="10">
        <f>[1]SPX_20260512_MULT!L406</f>
        <v>-1.9010360076631639E-2</v>
      </c>
      <c r="O406" s="4">
        <f>A411</f>
        <v>44917</v>
      </c>
      <c r="P406" s="10">
        <f>(F411-F406)/F406</f>
        <v>-8.5058123050754566E-4</v>
      </c>
      <c r="Q406" s="10" t="s">
        <v>24</v>
      </c>
      <c r="R406" s="10">
        <f>LN(F411/F406)</f>
        <v>-8.5094317998187234E-4</v>
      </c>
      <c r="S406" s="10" t="s">
        <v>24</v>
      </c>
    </row>
    <row r="407" spans="1:19" x14ac:dyDescent="0.35">
      <c r="A407" s="4">
        <v>44911</v>
      </c>
      <c r="B407" s="5">
        <v>35.25</v>
      </c>
      <c r="C407" s="5">
        <v>35.549999999999997</v>
      </c>
      <c r="D407" s="5">
        <v>35.229999999999997</v>
      </c>
      <c r="E407" s="5">
        <v>35.229999999999997</v>
      </c>
      <c r="F407" s="5">
        <v>35.229999999999997</v>
      </c>
      <c r="G407" s="7">
        <v>6975991</v>
      </c>
      <c r="I407" s="4">
        <f>A412</f>
        <v>44918</v>
      </c>
      <c r="J407" s="10">
        <f>(F412-F407)/F407</f>
        <v>2.8384899233622243E-4</v>
      </c>
      <c r="K407" s="10">
        <f>[1]SPX_20260512_MULT!J407</f>
        <v>-1.9572417438338549E-3</v>
      </c>
      <c r="L407" s="10">
        <f>LN(F412/F407)</f>
        <v>2.8380871483265794E-4</v>
      </c>
      <c r="M407" s="10">
        <f>[1]SPX_20260512_MULT!L407</f>
        <v>-1.9591596443943524E-3</v>
      </c>
      <c r="O407" s="4">
        <f>A412</f>
        <v>44918</v>
      </c>
      <c r="P407" s="10">
        <f>(F412-F407)/F407</f>
        <v>2.8384899233622243E-4</v>
      </c>
      <c r="Q407" s="10" t="s">
        <v>24</v>
      </c>
      <c r="R407" s="10">
        <f>LN(F412/F407)</f>
        <v>2.8380871483265794E-4</v>
      </c>
      <c r="S407" s="10" t="s">
        <v>24</v>
      </c>
    </row>
    <row r="408" spans="1:19" x14ac:dyDescent="0.35">
      <c r="A408" s="4">
        <v>44914</v>
      </c>
      <c r="B408" s="5">
        <v>35.4</v>
      </c>
      <c r="C408" s="5">
        <v>35.47</v>
      </c>
      <c r="D408" s="5">
        <v>35.155000000000001</v>
      </c>
      <c r="E408" s="5">
        <v>35.25</v>
      </c>
      <c r="F408" s="5">
        <v>35.25</v>
      </c>
      <c r="G408" s="7">
        <v>1372902</v>
      </c>
      <c r="I408" s="4">
        <f>A413</f>
        <v>44922</v>
      </c>
      <c r="J408" s="10">
        <f>(F413-F409)/F409</f>
        <v>-2.2701475595915265E-3</v>
      </c>
      <c r="K408" s="10">
        <f>[1]SPX_20260512_MULT!J408</f>
        <v>1.9965092814955383E-3</v>
      </c>
      <c r="L408" s="10">
        <f>LN(F413/F409)</f>
        <v>-2.2727282510026777E-3</v>
      </c>
      <c r="M408" s="10">
        <f>[1]SPX_20260512_MULT!L408</f>
        <v>1.9945189056023152E-3</v>
      </c>
      <c r="O408" s="4">
        <f>A413</f>
        <v>44922</v>
      </c>
      <c r="P408" s="10">
        <f>(F413-F409)/F409</f>
        <v>-2.2701475595915265E-3</v>
      </c>
      <c r="Q408" s="10" t="s">
        <v>24</v>
      </c>
      <c r="R408" s="10">
        <f>LN(F413/F409)</f>
        <v>-2.2727282510026777E-3</v>
      </c>
      <c r="S408" s="10" t="s">
        <v>24</v>
      </c>
    </row>
    <row r="409" spans="1:19" x14ac:dyDescent="0.35">
      <c r="A409" s="4">
        <v>44915</v>
      </c>
      <c r="B409" s="5">
        <v>35.299999999999997</v>
      </c>
      <c r="C409" s="5">
        <v>35.32</v>
      </c>
      <c r="D409" s="5">
        <v>35.125</v>
      </c>
      <c r="E409" s="5">
        <v>35.24</v>
      </c>
      <c r="F409" s="5">
        <v>35.24</v>
      </c>
      <c r="G409" s="7">
        <v>1095365</v>
      </c>
      <c r="I409" s="4">
        <f>A414</f>
        <v>44923</v>
      </c>
      <c r="J409" s="10">
        <f>(F414-F410)/F410</f>
        <v>3.1179138321995301E-3</v>
      </c>
      <c r="K409" s="10">
        <f>[1]SPX_20260512_MULT!J409</f>
        <v>-2.4551083026966604E-2</v>
      </c>
      <c r="L409" s="10">
        <f>LN(F414/F410)</f>
        <v>3.1130632187814163E-3</v>
      </c>
      <c r="M409" s="10">
        <f>[1]SPX_20260512_MULT!L409</f>
        <v>-2.4857486283932768E-2</v>
      </c>
      <c r="O409" s="4">
        <f>A414</f>
        <v>44923</v>
      </c>
      <c r="P409" s="10">
        <f>(F414-F410)/F410</f>
        <v>3.1179138321995301E-3</v>
      </c>
      <c r="Q409" s="10" t="s">
        <v>24</v>
      </c>
      <c r="R409" s="10">
        <f>LN(F414/F410)</f>
        <v>3.1130632187814163E-3</v>
      </c>
      <c r="S409" s="10" t="s">
        <v>24</v>
      </c>
    </row>
    <row r="410" spans="1:19" x14ac:dyDescent="0.35">
      <c r="A410" s="4">
        <v>44916</v>
      </c>
      <c r="B410" s="5">
        <v>35.31</v>
      </c>
      <c r="C410" s="5">
        <v>35.369999999999997</v>
      </c>
      <c r="D410" s="5">
        <v>35.21</v>
      </c>
      <c r="E410" s="5">
        <v>35.28</v>
      </c>
      <c r="F410" s="5">
        <v>35.28</v>
      </c>
      <c r="G410" s="7">
        <v>1879756</v>
      </c>
      <c r="I410" s="4">
        <f>A415</f>
        <v>44924</v>
      </c>
      <c r="J410" s="10">
        <f>(F415-F411)/F411</f>
        <v>8.5130533484675686E-3</v>
      </c>
      <c r="K410" s="10">
        <f>[1]SPX_20260512_MULT!J410</f>
        <v>7.0348919664108764E-3</v>
      </c>
      <c r="L410" s="10">
        <f>LN(F415/F411)</f>
        <v>8.4770216585265019E-3</v>
      </c>
      <c r="M410" s="10">
        <f>[1]SPX_20260512_MULT!L410</f>
        <v>7.010262556615604E-3</v>
      </c>
      <c r="O410" s="4">
        <f>A415</f>
        <v>44924</v>
      </c>
      <c r="P410" s="10">
        <f>(F415-F411)/F411</f>
        <v>8.5130533484675686E-3</v>
      </c>
      <c r="Q410" s="10" t="s">
        <v>24</v>
      </c>
      <c r="R410" s="10">
        <f>LN(F415/F411)</f>
        <v>8.4770216585265019E-3</v>
      </c>
      <c r="S410" s="10" t="s">
        <v>24</v>
      </c>
    </row>
    <row r="411" spans="1:19" x14ac:dyDescent="0.35">
      <c r="A411" s="4">
        <v>44917</v>
      </c>
      <c r="B411" s="5">
        <v>35.29</v>
      </c>
      <c r="C411" s="5">
        <v>35.32</v>
      </c>
      <c r="D411" s="5">
        <v>35.1</v>
      </c>
      <c r="E411" s="5">
        <v>35.24</v>
      </c>
      <c r="F411" s="5">
        <v>35.24</v>
      </c>
      <c r="G411" s="7">
        <v>1192478</v>
      </c>
      <c r="I411" s="4">
        <f>A416</f>
        <v>44925</v>
      </c>
      <c r="J411" s="10">
        <f>(F416-F412)/F412</f>
        <v>8.2292849035187042E-3</v>
      </c>
      <c r="K411" s="10">
        <f>[1]SPX_20260512_MULT!J411</f>
        <v>-1.3837058332065813E-3</v>
      </c>
      <c r="L411" s="10">
        <f>LN(F416/F412)</f>
        <v>8.1956089649568263E-3</v>
      </c>
      <c r="M411" s="10">
        <f>[1]SPX_20260512_MULT!L411</f>
        <v>-1.3846640381408337E-3</v>
      </c>
      <c r="O411" s="4">
        <f>A416</f>
        <v>44925</v>
      </c>
      <c r="P411" s="10">
        <f>(F416-F412)/F412</f>
        <v>8.2292849035187042E-3</v>
      </c>
      <c r="Q411" s="10" t="s">
        <v>24</v>
      </c>
      <c r="R411" s="10">
        <f>LN(F416/F412)</f>
        <v>8.1956089649568263E-3</v>
      </c>
      <c r="S411" s="10" t="s">
        <v>24</v>
      </c>
    </row>
    <row r="412" spans="1:19" x14ac:dyDescent="0.35">
      <c r="A412" s="4">
        <v>44918</v>
      </c>
      <c r="B412" s="5">
        <v>35.19</v>
      </c>
      <c r="C412" s="5">
        <v>35.299999999999997</v>
      </c>
      <c r="D412" s="5">
        <v>35.19</v>
      </c>
      <c r="E412" s="5">
        <v>35.24</v>
      </c>
      <c r="F412" s="5">
        <v>35.24</v>
      </c>
      <c r="G412" s="7">
        <v>4830183</v>
      </c>
      <c r="I412" s="4">
        <f>A417</f>
        <v>44929</v>
      </c>
      <c r="J412" s="10">
        <f>(F417-F413)/F413</f>
        <v>6.8259385665529583E-3</v>
      </c>
      <c r="K412" s="10">
        <f>[1]SPX_20260512_MULT!J412</f>
        <v>-1.3344910883331918E-3</v>
      </c>
      <c r="L412" s="10">
        <f>LN(F417/F413)</f>
        <v>6.8027473227526203E-3</v>
      </c>
      <c r="M412" s="10">
        <f>[1]SPX_20260512_MULT!L412</f>
        <v>-1.335382314542782E-3</v>
      </c>
      <c r="O412" s="4">
        <f>A417</f>
        <v>44929</v>
      </c>
      <c r="P412" s="10">
        <f>(F417-F413)/F413</f>
        <v>6.8259385665529583E-3</v>
      </c>
      <c r="Q412" s="10" t="s">
        <v>24</v>
      </c>
      <c r="R412" s="10">
        <f>LN(F417/F413)</f>
        <v>6.8027473227526203E-3</v>
      </c>
      <c r="S412" s="10" t="s">
        <v>24</v>
      </c>
    </row>
    <row r="413" spans="1:19" x14ac:dyDescent="0.35">
      <c r="A413" s="4">
        <v>44922</v>
      </c>
      <c r="B413" s="5">
        <v>35.29</v>
      </c>
      <c r="C413" s="5">
        <v>35.36</v>
      </c>
      <c r="D413" s="5">
        <v>35.15</v>
      </c>
      <c r="E413" s="5">
        <v>35.159999999999997</v>
      </c>
      <c r="F413" s="5">
        <v>35.159999999999997</v>
      </c>
      <c r="G413" s="7">
        <v>970723</v>
      </c>
      <c r="I413" s="4">
        <f>A418</f>
        <v>44930</v>
      </c>
      <c r="J413" s="10">
        <f>(F418-F414)/F414</f>
        <v>-2.2605255721954874E-3</v>
      </c>
      <c r="K413" s="10">
        <f>[1]SPX_20260512_MULT!J413</f>
        <v>1.8436675636098351E-2</v>
      </c>
      <c r="L413" s="10">
        <f>LN(F418/F414)</f>
        <v>-2.2630844170769067E-3</v>
      </c>
      <c r="M413" s="10">
        <f>[1]SPX_20260512_MULT!L413</f>
        <v>1.8268780609561643E-2</v>
      </c>
      <c r="O413" s="4">
        <f>A418</f>
        <v>44930</v>
      </c>
      <c r="P413" s="10">
        <f>(F418-F414)/F414</f>
        <v>-2.2605255721954874E-3</v>
      </c>
      <c r="Q413" s="10" t="s">
        <v>24</v>
      </c>
      <c r="R413" s="10">
        <f>LN(F418/F414)</f>
        <v>-2.2630844170769067E-3</v>
      </c>
      <c r="S413" s="10" t="s">
        <v>24</v>
      </c>
    </row>
    <row r="414" spans="1:19" x14ac:dyDescent="0.35">
      <c r="A414" s="4">
        <v>44923</v>
      </c>
      <c r="B414" s="5">
        <v>35.21</v>
      </c>
      <c r="C414" s="5">
        <v>35.46</v>
      </c>
      <c r="D414" s="5">
        <v>35.159999999999997</v>
      </c>
      <c r="E414" s="5">
        <v>35.39</v>
      </c>
      <c r="F414" s="5">
        <v>35.39</v>
      </c>
      <c r="G414" s="7">
        <v>2105436</v>
      </c>
      <c r="I414" s="4">
        <f>A419</f>
        <v>44931</v>
      </c>
      <c r="J414" s="10">
        <f>(F419-F415)/F415</f>
        <v>-4.5019696117050249E-3</v>
      </c>
      <c r="K414" s="10">
        <f>[1]SPX_20260512_MULT!J414</f>
        <v>-1.0698078601712551E-2</v>
      </c>
      <c r="L414" s="10">
        <f>LN(F419/F415)</f>
        <v>-4.5121339948659507E-3</v>
      </c>
      <c r="M414" s="10">
        <f>[1]SPX_20260512_MULT!L414</f>
        <v>-1.0755714475236941E-2</v>
      </c>
      <c r="O414" s="4">
        <f>A419</f>
        <v>44931</v>
      </c>
      <c r="P414" s="10">
        <f>(F419-F415)/F415</f>
        <v>-4.5019696117050249E-3</v>
      </c>
      <c r="Q414" s="10" t="s">
        <v>24</v>
      </c>
      <c r="R414" s="10">
        <f>LN(F419/F415)</f>
        <v>-4.5121339948659507E-3</v>
      </c>
      <c r="S414" s="10" t="s">
        <v>24</v>
      </c>
    </row>
    <row r="415" spans="1:19" x14ac:dyDescent="0.35">
      <c r="A415" s="4">
        <v>44924</v>
      </c>
      <c r="B415" s="5">
        <v>35.4</v>
      </c>
      <c r="C415" s="5">
        <v>35.549999999999997</v>
      </c>
      <c r="D415" s="5">
        <v>35.4</v>
      </c>
      <c r="E415" s="5">
        <v>35.54</v>
      </c>
      <c r="F415" s="5">
        <v>35.54</v>
      </c>
      <c r="G415" s="7">
        <v>608006</v>
      </c>
      <c r="I415" s="4">
        <f>A420</f>
        <v>44932</v>
      </c>
      <c r="J415" s="10">
        <f>(F420-F416)/F416</f>
        <v>5.347593582887636E-3</v>
      </c>
      <c r="K415" s="10">
        <f>[1]SPX_20260512_MULT!J415</f>
        <v>1.4475869253809124E-2</v>
      </c>
      <c r="L415" s="10">
        <f>LN(F420/F416)</f>
        <v>5.3333459753626029E-3</v>
      </c>
      <c r="M415" s="10">
        <f>[1]SPX_20260512_MULT!L415</f>
        <v>1.4372094149498225E-2</v>
      </c>
      <c r="O415" s="4">
        <f>A420</f>
        <v>44932</v>
      </c>
      <c r="P415" s="10">
        <f>(F420-F416)/F416</f>
        <v>5.347593582887636E-3</v>
      </c>
      <c r="Q415" s="10" t="s">
        <v>24</v>
      </c>
      <c r="R415" s="10">
        <f>LN(F420/F416)</f>
        <v>5.3333459753626029E-3</v>
      </c>
      <c r="S415" s="10" t="s">
        <v>24</v>
      </c>
    </row>
    <row r="416" spans="1:19" x14ac:dyDescent="0.35">
      <c r="A416" s="4">
        <v>44925</v>
      </c>
      <c r="B416" s="5">
        <v>35.5</v>
      </c>
      <c r="C416" s="5">
        <v>35.585000000000001</v>
      </c>
      <c r="D416" s="5">
        <v>35.479999999999997</v>
      </c>
      <c r="E416" s="5">
        <v>35.53</v>
      </c>
      <c r="F416" s="5">
        <v>35.53</v>
      </c>
      <c r="G416" s="7">
        <v>538385</v>
      </c>
      <c r="I416" s="4">
        <f>A421</f>
        <v>44935</v>
      </c>
      <c r="J416" s="10">
        <f>(F421-F416)/F416</f>
        <v>8.1621165212496238E-3</v>
      </c>
      <c r="K416" s="10">
        <f>[1]SPX_20260512_MULT!J416</f>
        <v>1.3697122021096469E-2</v>
      </c>
      <c r="L416" s="10">
        <f>LN(F421/F416)</f>
        <v>8.1289865996298973E-3</v>
      </c>
      <c r="M416" s="10">
        <f>[1]SPX_20260512_MULT!L416</f>
        <v>1.3604164318726509E-2</v>
      </c>
      <c r="O416" s="4">
        <f>A421</f>
        <v>44935</v>
      </c>
      <c r="P416" s="10">
        <f>(F421-F416)/F416</f>
        <v>8.1621165212496238E-3</v>
      </c>
      <c r="Q416" s="10" t="s">
        <v>24</v>
      </c>
      <c r="R416" s="10">
        <f>LN(F421/F416)</f>
        <v>8.1289865996298973E-3</v>
      </c>
      <c r="S416" s="10" t="s">
        <v>24</v>
      </c>
    </row>
    <row r="417" spans="1:19" x14ac:dyDescent="0.35">
      <c r="A417" s="4">
        <v>44929</v>
      </c>
      <c r="B417" s="5">
        <v>35.5</v>
      </c>
      <c r="C417" s="5">
        <v>35.54</v>
      </c>
      <c r="D417" s="5">
        <v>35.22</v>
      </c>
      <c r="E417" s="5">
        <v>35.4</v>
      </c>
      <c r="F417" s="5">
        <v>35.4</v>
      </c>
      <c r="G417" s="7">
        <v>2055594</v>
      </c>
      <c r="I417" s="4">
        <f>A422</f>
        <v>44936</v>
      </c>
      <c r="J417" s="10">
        <f>(F422-F417)/F417</f>
        <v>9.6045197740113955E-3</v>
      </c>
      <c r="K417" s="10">
        <f>[1]SPX_20260512_MULT!J417</f>
        <v>2.487097817734123E-2</v>
      </c>
      <c r="L417" s="10">
        <f>LN(F422/F417)</f>
        <v>9.5586895915532478E-3</v>
      </c>
      <c r="M417" s="10">
        <f>[1]SPX_20260512_MULT!L417</f>
        <v>2.4566729718519923E-2</v>
      </c>
      <c r="O417" s="4">
        <f>A422</f>
        <v>44936</v>
      </c>
      <c r="P417" s="10">
        <f>(F422-F417)/F417</f>
        <v>9.6045197740113955E-3</v>
      </c>
      <c r="Q417" s="10" t="s">
        <v>24</v>
      </c>
      <c r="R417" s="10">
        <f>LN(F422/F417)</f>
        <v>9.5586895915532478E-3</v>
      </c>
      <c r="S417" s="10" t="s">
        <v>24</v>
      </c>
    </row>
    <row r="418" spans="1:19" x14ac:dyDescent="0.35">
      <c r="A418" s="4">
        <v>44930</v>
      </c>
      <c r="B418" s="5">
        <v>35.4</v>
      </c>
      <c r="C418" s="5">
        <v>35.5</v>
      </c>
      <c r="D418" s="5">
        <v>35.200000000000003</v>
      </c>
      <c r="E418" s="5">
        <v>35.31</v>
      </c>
      <c r="F418" s="5">
        <v>35.31</v>
      </c>
      <c r="G418" s="7">
        <v>3385387</v>
      </c>
      <c r="I418" s="4">
        <f>A423</f>
        <v>44937</v>
      </c>
      <c r="J418" s="10">
        <f>(F423-F418)/F418</f>
        <v>1.3310676862078699E-2</v>
      </c>
      <c r="K418" s="10">
        <f>[1]SPX_20260512_MULT!J418</f>
        <v>3.027277658533549E-2</v>
      </c>
      <c r="L418" s="10">
        <f>LN(F423/F418)</f>
        <v>1.3222868140278092E-2</v>
      </c>
      <c r="M418" s="10">
        <f>[1]SPX_20260512_MULT!L418</f>
        <v>2.9823598816084793E-2</v>
      </c>
      <c r="O418" s="4">
        <f>A423</f>
        <v>44937</v>
      </c>
      <c r="P418" s="10">
        <f>(F423-F418)/F418</f>
        <v>1.3310676862078699E-2</v>
      </c>
      <c r="Q418" s="10" t="s">
        <v>24</v>
      </c>
      <c r="R418" s="10">
        <f>LN(F423/F418)</f>
        <v>1.3222868140278092E-2</v>
      </c>
      <c r="S418" s="10" t="s">
        <v>24</v>
      </c>
    </row>
    <row r="419" spans="1:19" x14ac:dyDescent="0.35">
      <c r="A419" s="4">
        <v>44931</v>
      </c>
      <c r="B419" s="5">
        <v>35.32</v>
      </c>
      <c r="C419" s="5">
        <v>35.43</v>
      </c>
      <c r="D419" s="5">
        <v>35.295000000000002</v>
      </c>
      <c r="E419" s="5">
        <v>35.380000000000003</v>
      </c>
      <c r="F419" s="5">
        <v>35.380000000000003</v>
      </c>
      <c r="G419" s="7">
        <v>1471187</v>
      </c>
      <c r="I419" s="4">
        <f>A424</f>
        <v>44938</v>
      </c>
      <c r="J419" s="10">
        <f>(F424-F419)/F419</f>
        <v>1.0740531373657304E-2</v>
      </c>
      <c r="K419" s="10">
        <f>[1]SPX_20260512_MULT!J419</f>
        <v>4.5973003703342716E-2</v>
      </c>
      <c r="L419" s="10">
        <f>LN(F424/F419)</f>
        <v>1.0683261573674012E-2</v>
      </c>
      <c r="M419" s="10">
        <f>[1]SPX_20260512_MULT!L419</f>
        <v>4.4947556230648951E-2</v>
      </c>
      <c r="O419" s="4">
        <f>A424</f>
        <v>44938</v>
      </c>
      <c r="P419" s="10">
        <f>(F424-F419)/F419</f>
        <v>1.0740531373657304E-2</v>
      </c>
      <c r="Q419" s="10" t="s">
        <v>24</v>
      </c>
      <c r="R419" s="10">
        <f>LN(F424/F419)</f>
        <v>1.0683261573674012E-2</v>
      </c>
      <c r="S419" s="10" t="s">
        <v>24</v>
      </c>
    </row>
    <row r="420" spans="1:19" x14ac:dyDescent="0.35">
      <c r="A420" s="4">
        <v>44932</v>
      </c>
      <c r="B420" s="5">
        <v>35.450000000000003</v>
      </c>
      <c r="C420" s="5">
        <v>35.72</v>
      </c>
      <c r="D420" s="5">
        <v>35.36</v>
      </c>
      <c r="E420" s="5">
        <v>35.72</v>
      </c>
      <c r="F420" s="5">
        <v>35.72</v>
      </c>
      <c r="G420" s="7">
        <v>5815331</v>
      </c>
      <c r="I420" s="4">
        <f>A425</f>
        <v>44939</v>
      </c>
      <c r="J420" s="10">
        <f>(F425-F420)/F420</f>
        <v>1.399776035834386E-3</v>
      </c>
      <c r="K420" s="10">
        <f>[1]SPX_20260512_MULT!J420</f>
        <v>2.6702916841170932E-2</v>
      </c>
      <c r="L420" s="10">
        <f>LN(F425/F420)</f>
        <v>1.3987972626282172E-3</v>
      </c>
      <c r="M420" s="10">
        <f>[1]SPX_20260512_MULT!L420</f>
        <v>2.6352616305569239E-2</v>
      </c>
      <c r="O420" s="4">
        <f>A425</f>
        <v>44939</v>
      </c>
      <c r="P420" s="10">
        <f>(F425-F420)/F420</f>
        <v>1.399776035834386E-3</v>
      </c>
      <c r="Q420" s="10" t="s">
        <v>24</v>
      </c>
      <c r="R420" s="10">
        <f>LN(F425/F420)</f>
        <v>1.3987972626282172E-3</v>
      </c>
      <c r="S420" s="10" t="s">
        <v>24</v>
      </c>
    </row>
    <row r="421" spans="1:19" x14ac:dyDescent="0.35">
      <c r="A421" s="4">
        <v>44935</v>
      </c>
      <c r="B421" s="5">
        <v>35.799999999999997</v>
      </c>
      <c r="C421" s="5">
        <v>35.874000000000002</v>
      </c>
      <c r="D421" s="5">
        <v>35.74</v>
      </c>
      <c r="E421" s="5">
        <v>35.82</v>
      </c>
      <c r="F421" s="5">
        <v>35.82</v>
      </c>
      <c r="G421" s="7">
        <v>4034592</v>
      </c>
      <c r="I421" s="4">
        <f>A426</f>
        <v>44943</v>
      </c>
      <c r="J421" s="10">
        <f>(F426-F422)/F422</f>
        <v>-5.5959709009521894E-4</v>
      </c>
      <c r="K421" s="10">
        <f>[1]SPX_20260512_MULT!J421</f>
        <v>1.8299419531798124E-2</v>
      </c>
      <c r="L421" s="10">
        <f>LN(F426/F422)</f>
        <v>-5.5975372298378489E-4</v>
      </c>
      <c r="M421" s="10">
        <f>[1]SPX_20260512_MULT!L421</f>
        <v>1.8134000158786818E-2</v>
      </c>
      <c r="O421" s="4">
        <f>A426</f>
        <v>44943</v>
      </c>
      <c r="P421" s="10">
        <f>(F426-F422)/F422</f>
        <v>-5.5959709009521894E-4</v>
      </c>
      <c r="Q421" s="10" t="s">
        <v>24</v>
      </c>
      <c r="R421" s="10">
        <f>LN(F426/F422)</f>
        <v>-5.5975372298378489E-4</v>
      </c>
      <c r="S421" s="10" t="s">
        <v>24</v>
      </c>
    </row>
    <row r="422" spans="1:19" x14ac:dyDescent="0.35">
      <c r="A422" s="4">
        <v>44936</v>
      </c>
      <c r="B422" s="5">
        <v>35.79</v>
      </c>
      <c r="C422" s="5">
        <v>35.86</v>
      </c>
      <c r="D422" s="5">
        <v>35.74</v>
      </c>
      <c r="E422" s="5">
        <v>35.74</v>
      </c>
      <c r="F422" s="5">
        <v>35.74</v>
      </c>
      <c r="G422" s="7">
        <v>1184719</v>
      </c>
      <c r="I422" s="4">
        <f>A427</f>
        <v>44944</v>
      </c>
      <c r="J422" s="10">
        <f>(F427-F423)/F423</f>
        <v>8.3845723868085907E-4</v>
      </c>
      <c r="K422" s="10">
        <f>[1]SPX_20260512_MULT!J422</f>
        <v>-1.0265491817445748E-2</v>
      </c>
      <c r="L422" s="10">
        <f>LN(F427/F423)</f>
        <v>8.3810592976821642E-4</v>
      </c>
      <c r="M422" s="10">
        <f>[1]SPX_20260512_MULT!L422</f>
        <v>-1.0318545371434236E-2</v>
      </c>
      <c r="O422" s="4">
        <f>A427</f>
        <v>44944</v>
      </c>
      <c r="P422" s="10">
        <f>(F427-F423)/F423</f>
        <v>8.3845723868085907E-4</v>
      </c>
      <c r="Q422" s="10" t="s">
        <v>24</v>
      </c>
      <c r="R422" s="10">
        <f>LN(F427/F423)</f>
        <v>8.3810592976821642E-4</v>
      </c>
      <c r="S422" s="10" t="s">
        <v>24</v>
      </c>
    </row>
    <row r="423" spans="1:19" x14ac:dyDescent="0.35">
      <c r="A423" s="4">
        <v>44937</v>
      </c>
      <c r="B423" s="5">
        <v>35.76</v>
      </c>
      <c r="C423" s="5">
        <v>35.81</v>
      </c>
      <c r="D423" s="5">
        <v>35.76</v>
      </c>
      <c r="E423" s="5">
        <v>35.78</v>
      </c>
      <c r="F423" s="5">
        <v>35.78</v>
      </c>
      <c r="G423" s="7">
        <v>1239915</v>
      </c>
      <c r="I423" s="4">
        <f>A428</f>
        <v>44945</v>
      </c>
      <c r="J423" s="10">
        <f>(F428-F424)/F424</f>
        <v>2.7964205816569115E-4</v>
      </c>
      <c r="K423" s="10">
        <f>[1]SPX_20260512_MULT!J423</f>
        <v>-2.1169019177414389E-2</v>
      </c>
      <c r="L423" s="10">
        <f>LN(F428/F424)</f>
        <v>2.7960296561309388E-4</v>
      </c>
      <c r="M423" s="10">
        <f>[1]SPX_20260512_MULT!L423</f>
        <v>-2.1396296072901336E-2</v>
      </c>
      <c r="O423" s="4">
        <f>A428</f>
        <v>44945</v>
      </c>
      <c r="P423" s="10">
        <f>(F428-F424)/F424</f>
        <v>2.7964205816569115E-4</v>
      </c>
      <c r="Q423" s="10" t="s">
        <v>24</v>
      </c>
      <c r="R423" s="10">
        <f>LN(F428/F424)</f>
        <v>2.7960296561309388E-4</v>
      </c>
      <c r="S423" s="10" t="s">
        <v>24</v>
      </c>
    </row>
    <row r="424" spans="1:19" x14ac:dyDescent="0.35">
      <c r="A424" s="4">
        <v>44938</v>
      </c>
      <c r="B424" s="5">
        <v>35.82</v>
      </c>
      <c r="C424" s="5">
        <v>35.82</v>
      </c>
      <c r="D424" s="5">
        <v>35.700000000000003</v>
      </c>
      <c r="E424" s="5">
        <v>35.76</v>
      </c>
      <c r="F424" s="5">
        <v>35.76</v>
      </c>
      <c r="G424" s="7">
        <v>1297680</v>
      </c>
      <c r="I424" s="4">
        <f>A429</f>
        <v>44946</v>
      </c>
      <c r="J424" s="10">
        <f>(F429-F425)/F425</f>
        <v>4.7525859658930549E-3</v>
      </c>
      <c r="K424" s="10">
        <f>[1]SPX_20260512_MULT!J424</f>
        <v>-6.6215062271290205E-3</v>
      </c>
      <c r="L424" s="10">
        <f>LN(F429/F425)</f>
        <v>4.741328084486413E-3</v>
      </c>
      <c r="M424" s="10">
        <f>[1]SPX_20260512_MULT!L424</f>
        <v>-6.6435256544956304E-3</v>
      </c>
      <c r="O424" s="4">
        <f>A429</f>
        <v>44946</v>
      </c>
      <c r="P424" s="10">
        <f>(F429-F425)/F425</f>
        <v>4.7525859658930549E-3</v>
      </c>
      <c r="Q424" s="10" t="s">
        <v>24</v>
      </c>
      <c r="R424" s="10">
        <f>LN(F429/F425)</f>
        <v>4.741328084486413E-3</v>
      </c>
      <c r="S424" s="10" t="s">
        <v>24</v>
      </c>
    </row>
    <row r="425" spans="1:19" x14ac:dyDescent="0.35">
      <c r="A425" s="4">
        <v>44939</v>
      </c>
      <c r="B425" s="5">
        <v>35.75</v>
      </c>
      <c r="C425" s="5">
        <v>35.799999999999997</v>
      </c>
      <c r="D425" s="5">
        <v>35.72</v>
      </c>
      <c r="E425" s="5">
        <v>35.770000000000003</v>
      </c>
      <c r="F425" s="5">
        <v>35.770000000000003</v>
      </c>
      <c r="G425" s="7">
        <v>2804787</v>
      </c>
      <c r="I425" s="4">
        <f>A430</f>
        <v>44949</v>
      </c>
      <c r="J425" s="10">
        <f>(F430-F425)/F425</f>
        <v>4.1934582051998482E-3</v>
      </c>
      <c r="K425" s="10">
        <f>[1]SPX_20260512_MULT!J425</f>
        <v>5.1811785885995058E-3</v>
      </c>
      <c r="L425" s="10">
        <f>LN(F430/F425)</f>
        <v>4.18469016307249E-3</v>
      </c>
      <c r="M425" s="10">
        <f>[1]SPX_20260512_MULT!L425</f>
        <v>5.1678024656435515E-3</v>
      </c>
      <c r="O425" s="4">
        <f>A430</f>
        <v>44949</v>
      </c>
      <c r="P425" s="10">
        <f>(F430-F425)/F425</f>
        <v>4.1934582051998482E-3</v>
      </c>
      <c r="Q425" s="10" t="s">
        <v>24</v>
      </c>
      <c r="R425" s="10">
        <f>LN(F430/F425)</f>
        <v>4.18469016307249E-3</v>
      </c>
      <c r="S425" s="10" t="s">
        <v>24</v>
      </c>
    </row>
    <row r="426" spans="1:19" x14ac:dyDescent="0.35">
      <c r="A426" s="4">
        <v>44943</v>
      </c>
      <c r="B426" s="5">
        <v>35.79</v>
      </c>
      <c r="C426" s="5">
        <v>35.82</v>
      </c>
      <c r="D426" s="5">
        <v>35.72</v>
      </c>
      <c r="E426" s="5">
        <v>35.72</v>
      </c>
      <c r="F426" s="5">
        <v>35.72</v>
      </c>
      <c r="G426" s="7">
        <v>3202379</v>
      </c>
      <c r="I426" s="4">
        <f>A431</f>
        <v>44950</v>
      </c>
      <c r="J426" s="10">
        <f>(F431-F426)/F426</f>
        <v>5.0391937290033516E-3</v>
      </c>
      <c r="K426" s="10">
        <f>[1]SPX_20260512_MULT!J426</f>
        <v>6.5096956379025695E-3</v>
      </c>
      <c r="L426" s="10">
        <f>LN(F431/F426)</f>
        <v>5.0265394859348314E-3</v>
      </c>
      <c r="M426" s="10">
        <f>[1]SPX_20260512_MULT!L426</f>
        <v>6.4885990745632092E-3</v>
      </c>
      <c r="O426" s="4">
        <f>A431</f>
        <v>44950</v>
      </c>
      <c r="P426" s="10">
        <f>(F431-F426)/F426</f>
        <v>5.0391937290033516E-3</v>
      </c>
      <c r="Q426" s="10" t="s">
        <v>24</v>
      </c>
      <c r="R426" s="10">
        <f>LN(F431/F426)</f>
        <v>5.0265394859348314E-3</v>
      </c>
      <c r="S426" s="10" t="s">
        <v>24</v>
      </c>
    </row>
    <row r="427" spans="1:19" x14ac:dyDescent="0.35">
      <c r="A427" s="4">
        <v>44944</v>
      </c>
      <c r="B427" s="5">
        <v>35.69</v>
      </c>
      <c r="C427" s="5">
        <v>35.909999999999997</v>
      </c>
      <c r="D427" s="5">
        <v>35.69</v>
      </c>
      <c r="E427" s="5">
        <v>35.81</v>
      </c>
      <c r="F427" s="5">
        <v>35.81</v>
      </c>
      <c r="G427" s="7">
        <v>5582976</v>
      </c>
      <c r="I427" s="4">
        <f>A432</f>
        <v>44951</v>
      </c>
      <c r="J427" s="10">
        <f>(F432-F427)/F427</f>
        <v>7.539793353811673E-3</v>
      </c>
      <c r="K427" s="10">
        <f>[1]SPX_20260512_MULT!J427</f>
        <v>2.2235431595031833E-2</v>
      </c>
      <c r="L427" s="10">
        <f>LN(F432/F427)</f>
        <v>7.5115111840815107E-3</v>
      </c>
      <c r="M427" s="10">
        <f>[1]SPX_20260512_MULT!L427</f>
        <v>2.199182884781542E-2</v>
      </c>
      <c r="O427" s="4">
        <f>A432</f>
        <v>44951</v>
      </c>
      <c r="P427" s="10">
        <f>(F432-F427)/F427</f>
        <v>7.539793353811673E-3</v>
      </c>
      <c r="Q427" s="10" t="s">
        <v>24</v>
      </c>
      <c r="R427" s="10">
        <f>LN(F432/F427)</f>
        <v>7.5115111840815107E-3</v>
      </c>
      <c r="S427" s="10" t="s">
        <v>24</v>
      </c>
    </row>
    <row r="428" spans="1:19" x14ac:dyDescent="0.35">
      <c r="A428" s="4">
        <v>44945</v>
      </c>
      <c r="B428" s="5">
        <v>35.85</v>
      </c>
      <c r="C428" s="5">
        <v>35.86</v>
      </c>
      <c r="D428" s="5">
        <v>35.75</v>
      </c>
      <c r="E428" s="5">
        <v>35.770000000000003</v>
      </c>
      <c r="F428" s="5">
        <v>35.770000000000003</v>
      </c>
      <c r="G428" s="7">
        <v>2001339</v>
      </c>
      <c r="I428" s="4">
        <f>A433</f>
        <v>44952</v>
      </c>
      <c r="J428" s="10">
        <f>(F433-F428)/F428</f>
        <v>9.5051719317863093E-3</v>
      </c>
      <c r="K428" s="10">
        <f>[1]SPX_20260512_MULT!J428</f>
        <v>4.144293723936706E-2</v>
      </c>
      <c r="L428" s="10">
        <f>LN(F433/F428)</f>
        <v>9.4602820184398351E-3</v>
      </c>
      <c r="M428" s="10">
        <f>[1]SPX_20260512_MULT!L428</f>
        <v>4.0607191201466317E-2</v>
      </c>
      <c r="O428" s="4">
        <f>A433</f>
        <v>44952</v>
      </c>
      <c r="P428" s="10">
        <f>(F433-F428)/F428</f>
        <v>9.5051719317863093E-3</v>
      </c>
      <c r="Q428" s="10" t="s">
        <v>24</v>
      </c>
      <c r="R428" s="10">
        <f>LN(F433/F428)</f>
        <v>9.4602820184398351E-3</v>
      </c>
      <c r="S428" s="10" t="s">
        <v>24</v>
      </c>
    </row>
    <row r="429" spans="1:19" x14ac:dyDescent="0.35">
      <c r="A429" s="4">
        <v>44946</v>
      </c>
      <c r="B429" s="5">
        <v>35.85</v>
      </c>
      <c r="C429" s="5">
        <v>36.03</v>
      </c>
      <c r="D429" s="5">
        <v>35.78</v>
      </c>
      <c r="E429" s="5">
        <v>35.94</v>
      </c>
      <c r="F429" s="5">
        <v>35.94</v>
      </c>
      <c r="G429" s="7">
        <v>3338642</v>
      </c>
      <c r="I429" s="4">
        <f>A434</f>
        <v>44953</v>
      </c>
      <c r="J429" s="10">
        <f>(F434-F429)/F429</f>
        <v>4.730105731775229E-3</v>
      </c>
      <c r="K429" s="10">
        <f>[1]SPX_20260512_MULT!J429</f>
        <v>2.4656333628110212E-2</v>
      </c>
      <c r="L429" s="10">
        <f>LN(F434/F429)</f>
        <v>4.7189539339534533E-3</v>
      </c>
      <c r="M429" s="10">
        <f>[1]SPX_20260512_MULT!L429</f>
        <v>2.4357272104777072E-2</v>
      </c>
      <c r="O429" s="4">
        <f>A434</f>
        <v>44953</v>
      </c>
      <c r="P429" s="10">
        <f>(F434-F429)/F429</f>
        <v>4.730105731775229E-3</v>
      </c>
      <c r="Q429" s="10" t="s">
        <v>24</v>
      </c>
      <c r="R429" s="10">
        <f>LN(F434/F429)</f>
        <v>4.7189539339534533E-3</v>
      </c>
      <c r="S429" s="10" t="s">
        <v>24</v>
      </c>
    </row>
    <row r="430" spans="1:19" x14ac:dyDescent="0.35">
      <c r="A430" s="4">
        <v>44949</v>
      </c>
      <c r="B430" s="5">
        <v>35.92</v>
      </c>
      <c r="C430" s="5">
        <v>35.96</v>
      </c>
      <c r="D430" s="5">
        <v>35.825000000000003</v>
      </c>
      <c r="E430" s="5">
        <v>35.92</v>
      </c>
      <c r="F430" s="5">
        <v>35.92</v>
      </c>
      <c r="G430" s="7">
        <v>1714567</v>
      </c>
      <c r="I430" s="4">
        <f>A435</f>
        <v>44956</v>
      </c>
      <c r="J430" s="10">
        <f>(F435-F430)/F430</f>
        <v>5.2895322939865734E-3</v>
      </c>
      <c r="K430" s="10">
        <f>[1]SPX_20260512_MULT!J430</f>
        <v>-5.075115364280929E-4</v>
      </c>
      <c r="L430" s="10">
        <f>LN(F435/F430)</f>
        <v>5.2755918553674336E-3</v>
      </c>
      <c r="M430" s="10">
        <f>[1]SPX_20260512_MULT!L430</f>
        <v>-5.0764036399743968E-4</v>
      </c>
      <c r="O430" s="4">
        <f>A435</f>
        <v>44956</v>
      </c>
      <c r="P430" s="10">
        <f>(F435-F430)/F430</f>
        <v>5.2895322939865734E-3</v>
      </c>
      <c r="Q430" s="10" t="s">
        <v>24</v>
      </c>
      <c r="R430" s="10">
        <f>LN(F435/F430)</f>
        <v>5.2755918553674336E-3</v>
      </c>
      <c r="S430" s="10" t="s">
        <v>24</v>
      </c>
    </row>
    <row r="431" spans="1:19" x14ac:dyDescent="0.35">
      <c r="A431" s="4">
        <v>44950</v>
      </c>
      <c r="B431" s="5">
        <v>35.840000000000003</v>
      </c>
      <c r="C431" s="5">
        <v>36.01</v>
      </c>
      <c r="D431" s="5">
        <v>35.840000000000003</v>
      </c>
      <c r="E431" s="5">
        <v>35.9</v>
      </c>
      <c r="F431" s="5">
        <v>35.9</v>
      </c>
      <c r="G431" s="7">
        <v>11764142</v>
      </c>
      <c r="I431" s="4">
        <f>A436</f>
        <v>44957</v>
      </c>
      <c r="J431" s="10">
        <f>(F436-F431)/F431</f>
        <v>5.292479108635232E-3</v>
      </c>
      <c r="K431" s="10">
        <f>[1]SPX_20260512_MULT!J431</f>
        <v>1.4849599820759606E-2</v>
      </c>
      <c r="L431" s="10">
        <f>LN(F436/F431)</f>
        <v>5.2785231604641969E-3</v>
      </c>
      <c r="M431" s="10">
        <f>[1]SPX_20260512_MULT!L431</f>
        <v>1.4740423997884861E-2</v>
      </c>
      <c r="O431" s="4">
        <f>A436</f>
        <v>44957</v>
      </c>
      <c r="P431" s="10">
        <f>(F436-F431)/F431</f>
        <v>5.292479108635232E-3</v>
      </c>
      <c r="Q431" s="10" t="s">
        <v>24</v>
      </c>
      <c r="R431" s="10">
        <f>LN(F436/F431)</f>
        <v>5.2785231604641969E-3</v>
      </c>
      <c r="S431" s="10" t="s">
        <v>24</v>
      </c>
    </row>
    <row r="432" spans="1:19" x14ac:dyDescent="0.35">
      <c r="A432" s="4">
        <v>44951</v>
      </c>
      <c r="B432" s="5">
        <v>35.89</v>
      </c>
      <c r="C432" s="5">
        <v>36.094999999999999</v>
      </c>
      <c r="D432" s="5">
        <v>35.89</v>
      </c>
      <c r="E432" s="5">
        <v>36.08</v>
      </c>
      <c r="F432" s="5">
        <v>36.08</v>
      </c>
      <c r="G432" s="7">
        <v>18474349</v>
      </c>
    </row>
    <row r="433" spans="1:7" x14ac:dyDescent="0.35">
      <c r="A433" s="4">
        <v>44952</v>
      </c>
      <c r="B433" s="5">
        <v>36.11</v>
      </c>
      <c r="C433" s="5">
        <v>36.130000000000003</v>
      </c>
      <c r="D433" s="5">
        <v>36.11</v>
      </c>
      <c r="E433" s="5">
        <v>36.11</v>
      </c>
      <c r="F433" s="5">
        <v>36.11</v>
      </c>
      <c r="G433" s="7">
        <v>17508059</v>
      </c>
    </row>
    <row r="434" spans="1:7" x14ac:dyDescent="0.35">
      <c r="A434" s="4">
        <v>44953</v>
      </c>
      <c r="B434" s="5">
        <v>36.11</v>
      </c>
      <c r="C434" s="5">
        <v>36.130000000000003</v>
      </c>
      <c r="D434" s="5">
        <v>36.11</v>
      </c>
      <c r="E434" s="5">
        <v>36.11</v>
      </c>
      <c r="F434" s="5">
        <v>36.11</v>
      </c>
      <c r="G434" s="7">
        <v>5754941</v>
      </c>
    </row>
    <row r="435" spans="1:7" x14ac:dyDescent="0.35">
      <c r="A435" s="4">
        <v>44956</v>
      </c>
      <c r="B435" s="5">
        <v>36.11</v>
      </c>
      <c r="C435" s="5">
        <v>36.130000000000003</v>
      </c>
      <c r="D435" s="5">
        <v>36.090000000000003</v>
      </c>
      <c r="E435" s="5">
        <v>36.11</v>
      </c>
      <c r="F435" s="5">
        <v>36.11</v>
      </c>
      <c r="G435" s="7">
        <v>4408065</v>
      </c>
    </row>
    <row r="436" spans="1:7" x14ac:dyDescent="0.35">
      <c r="A436" s="4">
        <v>44957</v>
      </c>
      <c r="B436" s="5">
        <v>36.119999999999997</v>
      </c>
      <c r="C436" s="5">
        <v>36.130000000000003</v>
      </c>
      <c r="D436" s="5">
        <v>36.090000000000003</v>
      </c>
      <c r="E436" s="5">
        <v>36.090000000000003</v>
      </c>
      <c r="F436" s="5">
        <v>36.090000000000003</v>
      </c>
      <c r="G436" s="7">
        <v>18599245</v>
      </c>
    </row>
    <row r="438" spans="1:7" x14ac:dyDescent="0.35">
      <c r="A438" s="4" t="s">
        <v>9</v>
      </c>
      <c r="B438" s="9">
        <v>44335</v>
      </c>
    </row>
    <row r="439" spans="1:7" x14ac:dyDescent="0.35">
      <c r="A439" s="4" t="s">
        <v>10</v>
      </c>
      <c r="B439" s="9">
        <v>46154</v>
      </c>
    </row>
    <row r="440" spans="1:7" x14ac:dyDescent="0.35">
      <c r="A440" s="4" t="s">
        <v>11</v>
      </c>
      <c r="B440" s="9">
        <v>46175.588900462964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SJI_20260512_MULT</vt:lpstr>
      <vt:lpstr>SJI_20260512_MULT!Covariance</vt:lpstr>
      <vt:lpstr>SJI_20260512_MULT!Covariance2</vt:lpstr>
      <vt:lpstr>SJI_20260512_MULT!Covariance3</vt:lpstr>
      <vt:lpstr>SJI_20260512_MULT!Covariance4</vt:lpstr>
      <vt:lpstr>SJI_20260512_MULT!Covariance5</vt:lpstr>
      <vt:lpstr>SJI_20260512_MULT!Covariance6</vt:lpstr>
      <vt:lpstr>SJI_20260512_MULT!ExternalData_1</vt:lpstr>
      <vt:lpstr>SJI_20260512_MULT!IdxLNReturnData</vt:lpstr>
      <vt:lpstr>SJI_20260512_MULT!IdxLNReturnData2</vt:lpstr>
      <vt:lpstr>SJI_20260512_MULT!IdxLNReturnData3</vt:lpstr>
      <vt:lpstr>SJI_20260512_MULT!IdxLNReturnData4</vt:lpstr>
      <vt:lpstr>SJI_20260512_MULT!IdxLNReturnData5</vt:lpstr>
      <vt:lpstr>SJI_20260512_MULT!IdxLNReturnData6</vt:lpstr>
      <vt:lpstr>SJI_20260512_MULT!IdxReturnData</vt:lpstr>
      <vt:lpstr>SJI_20260512_MULT!IdxReturnData2</vt:lpstr>
      <vt:lpstr>SJI_20260512_MULT!IdxReturnData3</vt:lpstr>
      <vt:lpstr>SJI_20260512_MULT!IdxReturnData4</vt:lpstr>
      <vt:lpstr>SJI_20260512_MULT!IdxReturnData5</vt:lpstr>
      <vt:lpstr>SJI_20260512_MULT!IdxReturnData6</vt:lpstr>
      <vt:lpstr>SJI_20260512_MULT!LNCovariance</vt:lpstr>
      <vt:lpstr>SJI_20260512_MULT!LNCovariance2</vt:lpstr>
      <vt:lpstr>SJI_20260512_MULT!LNCovariance3</vt:lpstr>
      <vt:lpstr>SJI_20260512_MULT!LNCovariance4</vt:lpstr>
      <vt:lpstr>SJI_20260512_MULT!LNCovariance5</vt:lpstr>
      <vt:lpstr>SJI_20260512_MULT!LNCovariance6</vt:lpstr>
      <vt:lpstr>SJI_20260512_MULT!LNReturnData</vt:lpstr>
      <vt:lpstr>SJI_20260512_MULT!LNReturnData2</vt:lpstr>
      <vt:lpstr>SJI_20260512_MULT!LNReturnData3</vt:lpstr>
      <vt:lpstr>SJI_20260512_MULT!LNReturnData4</vt:lpstr>
      <vt:lpstr>SJI_20260512_MULT!LNReturnData5</vt:lpstr>
      <vt:lpstr>SJI_20260512_MULT!LNReturnData6</vt:lpstr>
      <vt:lpstr>SJI_20260512_MULT!LNVariance</vt:lpstr>
      <vt:lpstr>SJI_20260512_MULT!LNVariance2</vt:lpstr>
      <vt:lpstr>SJI_20260512_MULT!LNVariance3</vt:lpstr>
      <vt:lpstr>SJI_20260512_MULT!LNVariance4</vt:lpstr>
      <vt:lpstr>SJI_20260512_MULT!LNVariance5</vt:lpstr>
      <vt:lpstr>SJI_20260512_MULT!LNVariance6</vt:lpstr>
      <vt:lpstr>SJI_20260512_MULT!ReturnData</vt:lpstr>
      <vt:lpstr>SJI_20260512_MULT!ReturnData2</vt:lpstr>
      <vt:lpstr>SJI_20260512_MULT!ReturnData3</vt:lpstr>
      <vt:lpstr>SJI_20260512_MULT!ReturnData4</vt:lpstr>
      <vt:lpstr>SJI_20260512_MULT!ReturnData5</vt:lpstr>
      <vt:lpstr>SJI_20260512_MULT!ReturnData6</vt:lpstr>
      <vt:lpstr>SJI_20260512_MULT!ReturnDates</vt:lpstr>
      <vt:lpstr>SJI_20260512_MULT!ReturnDates2</vt:lpstr>
      <vt:lpstr>SJI_20260512_MULT!ReturnDates3</vt:lpstr>
      <vt:lpstr>SJI_20260512_MULT!ReturnDates4</vt:lpstr>
      <vt:lpstr>SJI_20260512_MULT!ReturnDates5</vt:lpstr>
      <vt:lpstr>SJI_20260512_MULT!ReturnDates6</vt:lpstr>
      <vt:lpstr>SJI_20260512_MULT!RgsnBeta</vt:lpstr>
      <vt:lpstr>SJI_20260512_MULT!RgsnBeta2</vt:lpstr>
      <vt:lpstr>SJI_20260512_MULT!RgsnBeta3</vt:lpstr>
      <vt:lpstr>SJI_20260512_MULT!RgsnBeta4</vt:lpstr>
      <vt:lpstr>SJI_20260512_MULT!RgsnBeta5</vt:lpstr>
      <vt:lpstr>SJI_20260512_MULT!RgsnBeta6</vt:lpstr>
      <vt:lpstr>SJI_20260512_MULT!RgsnLNBeta</vt:lpstr>
      <vt:lpstr>SJI_20260512_MULT!RgsnLNBeta2</vt:lpstr>
      <vt:lpstr>SJI_20260512_MULT!RgsnLNBeta3</vt:lpstr>
      <vt:lpstr>SJI_20260512_MULT!RgsnLNBeta4</vt:lpstr>
      <vt:lpstr>SJI_20260512_MULT!RgsnLNBeta5</vt:lpstr>
      <vt:lpstr>SJI_20260512_MULT!RgsnLNBeta6</vt:lpstr>
      <vt:lpstr>SJI_20260512_MULT!Variance</vt:lpstr>
      <vt:lpstr>SJI_20260512_MULT!Variance2</vt:lpstr>
      <vt:lpstr>SJI_20260512_MULT!Variance3</vt:lpstr>
      <vt:lpstr>SJI_20260512_MULT!Variance4</vt:lpstr>
      <vt:lpstr>SJI_20260512_MULT!Variance5</vt:lpstr>
      <vt:lpstr>SJI_20260512_MULT!Variance6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2026-06-02T21:08:01Z</dcterms:created>
  <dcterms:modified xsi:type="dcterms:W3CDTF">2026-06-02T21:08:03Z</dcterms:modified>
</cp:coreProperties>
</file>